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V:\УБПвОЭ\ОБПвСГИ\Бюджет 2026-2028\Внесение изменений\март\176\доп матер ДФ\"/>
    </mc:Choice>
  </mc:AlternateContent>
  <xr:revisionPtr revIDLastSave="0" documentId="13_ncr:1_{231E17F0-97F8-4F41-8E79-1CE676D4C05C}" xr6:coauthVersionLast="36" xr6:coauthVersionMax="36" xr10:uidLastSave="{00000000-0000-0000-0000-000000000000}"/>
  <bookViews>
    <workbookView xWindow="0" yWindow="0" windowWidth="28800" windowHeight="12225" activeTab="1" xr2:uid="{00000000-000D-0000-FFFF-FFFF00000000}"/>
  </bookViews>
  <sheets>
    <sheet name="расходы" sheetId="7" r:id="rId1"/>
    <sheet name="доходы" sheetId="13" r:id="rId2"/>
  </sheets>
  <externalReferences>
    <externalReference r:id="rId3"/>
  </externalReferences>
  <definedNames>
    <definedName name="__bookmark_1" localSheetId="0">расходы!$A$2:$F$30</definedName>
    <definedName name="__bookmark_1">#REF!</definedName>
    <definedName name="Print_Titles" localSheetId="1">доходы!$3:$4</definedName>
    <definedName name="_xlnm.Print_Titles" localSheetId="0">расходы!$4:$5</definedName>
    <definedName name="_xlnm.Print_Area" localSheetId="1">доходы!$A$1:$F$22</definedName>
    <definedName name="_xlnm.Print_Area" localSheetId="0">расходы!$A$1:$I$40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3" l="1"/>
  <c r="F21" i="13"/>
  <c r="D21" i="13"/>
  <c r="F19" i="13"/>
  <c r="E19" i="13"/>
  <c r="D19" i="13"/>
  <c r="C19" i="13" l="1"/>
  <c r="F15" i="13"/>
  <c r="E15" i="13"/>
  <c r="D15" i="13"/>
  <c r="C15" i="13"/>
  <c r="F14" i="13"/>
  <c r="E14" i="13"/>
  <c r="D14" i="13"/>
  <c r="C14" i="13"/>
  <c r="F13" i="13"/>
  <c r="E13" i="13"/>
  <c r="D13" i="13"/>
  <c r="C13" i="13"/>
  <c r="F12" i="13"/>
  <c r="E12" i="13"/>
  <c r="D12" i="13"/>
  <c r="C12" i="13"/>
  <c r="F11" i="13"/>
  <c r="E11" i="13"/>
  <c r="D11" i="13"/>
  <c r="F10" i="13"/>
  <c r="E10" i="13"/>
  <c r="D10" i="13"/>
  <c r="C10" i="13"/>
  <c r="F9" i="13"/>
  <c r="E9" i="13"/>
  <c r="D9" i="13"/>
  <c r="C9" i="13"/>
  <c r="F8" i="13"/>
  <c r="E8" i="13"/>
  <c r="D8" i="13"/>
  <c r="C8" i="13"/>
  <c r="F7" i="13"/>
  <c r="E7" i="13"/>
  <c r="D7" i="13"/>
  <c r="C7" i="13"/>
  <c r="F6" i="13"/>
  <c r="E6" i="13"/>
  <c r="D6" i="13"/>
  <c r="C6" i="13"/>
  <c r="F5" i="13"/>
  <c r="E5" i="13"/>
  <c r="D5" i="13"/>
  <c r="C5" i="13"/>
  <c r="C16" i="13" s="1"/>
  <c r="C17" i="13" s="1"/>
  <c r="A1" i="13"/>
  <c r="D16" i="13" l="1"/>
  <c r="E16" i="13"/>
  <c r="F16" i="13"/>
  <c r="C20" i="13"/>
</calcChain>
</file>

<file path=xl/sharedStrings.xml><?xml version="1.0" encoding="utf-8"?>
<sst xmlns="http://schemas.openxmlformats.org/spreadsheetml/2006/main" count="199" uniqueCount="114">
  <si>
    <t>Собственные доходы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</si>
  <si>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</si>
  <si>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000 1 16 11063 01 0000 140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</si>
  <si>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</si>
  <si>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000 1 16 07010 02 0000 140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</si>
  <si>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</si>
  <si>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</si>
  <si>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судьями федеральных судов, должностными лицами федеральных государственных органов, учреждений</t>
  </si>
  <si>
    <t>000 1 16 01121 01 0000 140</t>
  </si>
  <si>
    <t>Плата за оказание услуг по присоединению объектов дорожного сервиса к автомобильным дорогам общего пользования</t>
  </si>
  <si>
    <t>000 1 13 01500 00 0000 120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</si>
  <si>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</si>
  <si>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000 1 11 05100 02 0000 120</t>
  </si>
  <si>
    <t>Транспортный налог</t>
  </si>
  <si>
    <t>000 1 06 04000 02 0000 110</t>
  </si>
  <si>
    <t>Налог на имущество организаций</t>
  </si>
  <si>
    <t xml:space="preserve">000 1 06 02000 02 0000 110 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</si>
  <si>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</si>
  <si>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</si>
  <si>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Наименование групп, подгрупп, статей, подстатей, видов, подвидов, относящихся к доходам бюджетов</t>
  </si>
  <si>
    <t>Код бюджетной классификации Российской Федерации</t>
  </si>
  <si>
    <t>тыс.рублей</t>
  </si>
  <si>
    <t>Исполнение обязательств по соглашениям для строительства, реконструкции, капитального ремонта, ремонта и содержания автомбильных дорог общего пользования</t>
  </si>
  <si>
    <t>погашение задолженности по бюджетным кредитам, полученным Новосибирской областью из федерального бюджета на строительство (реконструкцию), капитальный ремонт, ремонт и содержание автомобильных дорог общего пользования (за исключением автомобильных дорог федерального значения), и на осуществление расходов на обслуживание долговых обязательств, связанных с использованием указанных кредитов</t>
  </si>
  <si>
    <t xml:space="preserve">
обслуживание государственного и муниципального долга. Процентные платежи по государственному долгу субъекта Российской Федерации</t>
  </si>
  <si>
    <t>720</t>
  </si>
  <si>
    <t>01</t>
  </si>
  <si>
    <t>13</t>
  </si>
  <si>
    <t>181</t>
  </si>
  <si>
    <t>Государственная программа Новосибирской области "Управление финансами в Новосибирской области"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</si>
  <si>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</si>
  <si>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09</t>
  </si>
  <si>
    <t>04</t>
  </si>
  <si>
    <t>субсидии местным бюджетам на управление дорожным хозяйством</t>
  </si>
  <si>
    <t>520</t>
  </si>
  <si>
    <t>176</t>
  </si>
  <si>
    <t>Непрограммные направления областного бюджета</t>
  </si>
  <si>
    <t>99.0.00.00000</t>
  </si>
  <si>
    <t>410</t>
  </si>
  <si>
    <t>Мероприятия по обеспечению деятельности ГКУ НСО "МОСТ"</t>
  </si>
  <si>
    <t>110
240
410
830
850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</si>
  <si>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</si>
  <si>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выполнение работ по инвентаризации и паспортизации автомобильных дорог регионального и межмуниципального значения и искусственных сооружений на них</t>
  </si>
  <si>
    <t>240</t>
  </si>
  <si>
    <t xml:space="preserve">разработка проектной, рабочей, технической документации автомобильных дорог регионального и межмуниципального значения (включая инженерные изыскания, проведение необходимых экспертиз);
</t>
  </si>
  <si>
    <t xml:space="preserve">выполнение и внедрение научно-исследовательских и опытно-конструкторских работ в дорожной отрасли Новосибирской области;
</t>
  </si>
  <si>
    <t xml:space="preserve">содержание автомобильных дорог и дорожных сооружений общего пользования регионального или межмуниципального значения
</t>
  </si>
  <si>
    <t>240
850</t>
  </si>
  <si>
    <t xml:space="preserve">ремонт автомобильных дорог и дорожных сооружений общего пользования регионального или межмуниципального значения
</t>
  </si>
  <si>
    <t xml:space="preserve">капитальный ремонт автомобильных дорог и дорожных сооружений общего пользования регионального или межмуниципального значения
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</si>
  <si>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</si>
  <si>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cтроительство и реконструкция автомобильных дорог и дорожных сооружений общего пользования регионального или межмуниципального значения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</si>
  <si>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</si>
  <si>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</si>
  <si>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124
176</t>
  </si>
  <si>
    <t>мероприятия, направленные на обеспечение безопасности дорожного движения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</si>
  <si>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ГКУ ТУАД</t>
  </si>
  <si>
    <t>240
410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</si>
  <si>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</si>
  <si>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</si>
  <si>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Расходы на управление дорожным хозяйством в части финансового обеспечения деятельности  ЦОДД</t>
  </si>
  <si>
    <t>110
240
320
830
850</t>
  </si>
  <si>
    <t>Мероприятия по обеспечению безопастности и бесперебойного движения на автомобильных дорогах общего пользования регионального или межмуниципального значения, реализуемые ЦОДД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</si>
  <si>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</si>
  <si>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22.0.00.00000</t>
  </si>
  <si>
    <t>ВСЕГО:</t>
  </si>
  <si>
    <t>за счет средств федерального бюджета</t>
  </si>
  <si>
    <t>Дорожный фонд Новосибирской области, в том числе</t>
  </si>
  <si>
    <t>КВР</t>
  </si>
  <si>
    <t>КЦСР</t>
  </si>
  <si>
    <t>ПР</t>
  </si>
  <si>
    <t>РЗ</t>
  </si>
  <si>
    <t>ГРБС</t>
  </si>
  <si>
    <t>Направления расходования бюджетных ассигнований дорожного фонда</t>
  </si>
  <si>
    <t>Классификация расходов бюджета</t>
  </si>
  <si>
    <t>03.3.01.27880</t>
  </si>
  <si>
    <t xml:space="preserve">
22.3.01.9Д830</t>
  </si>
  <si>
    <t>31.1.И5.9Д910</t>
  </si>
  <si>
    <t>Оформление материалов и рассылка почтовых отправлений (в том числе международных) об уплате штрафов за нарушения законодательства в области дорожного движения, выявленные на территории Новосибирской области с помощью специальных технических средств фотовидеофиксации</t>
  </si>
  <si>
    <t>31.3.01.9Д920</t>
  </si>
  <si>
    <t>61.3.01.9Д170</t>
  </si>
  <si>
    <t>61.3.01.9Д890</t>
  </si>
  <si>
    <t>61.3.01.9Д180</t>
  </si>
  <si>
    <t>99.0.00.9Д880</t>
  </si>
  <si>
    <t>61.1.И9.54180 61.2.01.9Д160 61.2.01.9Д870 61.2.01.R3720</t>
  </si>
  <si>
    <t>61.3.01.9Д620</t>
  </si>
  <si>
    <t>61.2.01.9Д020</t>
  </si>
  <si>
    <t>ИТОГО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</si>
  <si>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</si>
  <si>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000 1 16 07090 02 0000 140</t>
  </si>
  <si>
    <t>Средства федерального бюджета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</t>
  </si>
  <si>
    <t>Субсидии бюджетам субъектов Российской Федерации в целях внедрения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</si>
  <si>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Субсидии бюджетам субъектов Российской Федерации на приведение в нормативное состояние автомобильных дорог и искусственных дорожных сооружений</t>
  </si>
  <si>
    <t>61.1.И9.54180</t>
  </si>
  <si>
    <t>240        410         520</t>
  </si>
  <si>
    <t>22.3.01.9Д610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</si>
  <si>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</si>
  <si>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000 1 16 01122 01 0000 140</t>
  </si>
  <si>
    <t>Прогноз</t>
  </si>
  <si>
    <t xml:space="preserve">61.2.01.9Д030
</t>
  </si>
  <si>
    <t xml:space="preserve">61.1.И8.9Д140
61.2.01.9Д010
</t>
  </si>
  <si>
    <t>61.3.01.9Д170 61.1.И8.9Д150  
61.1.И8.54475</t>
  </si>
  <si>
    <t xml:space="preserve">61.3.01.9Д170
61.1.И8.9Д150  61.1.И8.54472 61.1.И8.54475 </t>
  </si>
  <si>
    <t xml:space="preserve">
оказание услуг по независимому контролю качества</t>
  </si>
  <si>
    <t xml:space="preserve"> 61.1.И8.54472  61.1.И8.54476    </t>
  </si>
  <si>
    <t>ожидаемое (по расчетам)</t>
  </si>
  <si>
    <t>Субсидии бюджетам субъектов Российской Федерации на развитие транспортной инфраструктуры на сельских территориях</t>
  </si>
  <si>
    <t>61.2.01.R3720</t>
  </si>
  <si>
    <t>РАСПРЕДЕЛЕНИЕ БЮДЖЕТНЫХ АССИГНОВАНИЙ ПО НАПРАВЛЕНИЯМ РАСХОДОВАНИЯ ДОРОЖНОГО ФОНДА НА 2026 ГОД И ПЛАНОВЫЙ ПЕРИОД 2027 И 2028 ГОДОВ В СТРУКТУРЕ КОДОВ БЮДЖЕТНОЙ КЛАССИФИКАЦИИ</t>
  </si>
  <si>
    <t xml:space="preserve">
31.1.И9.9Д120
31.3.01.9Д130
</t>
  </si>
  <si>
    <t xml:space="preserve">Расходы </t>
  </si>
  <si>
    <t>Безвозмездные поступления от физических и юридических лиц, в том числе добровольные пожертвования, имеющие целевое значение</t>
  </si>
  <si>
    <t>Безвозмездные поступления из федерального бюджета</t>
  </si>
  <si>
    <t>Отклонение (финансовый результат по итогам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</si>
</sst>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#,##0.0;[Red]\-#,##0.0"/>
    <numFmt numFmtId="166" formatCode="#,##0.0_ ;[Red]\-#,##0.0\ "/>
    <numFmt numFmtId="167" formatCode="#,##0.00_ ;[Red]\-#,##0.00\ 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scheme val="minor"/>
    </font>
    <font>
      <b/>
      <sz val="14"/>
      <color theme="1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2"/>
      <name val="Times New Roman"/>
    </font>
    <font>
      <sz val="10"/>
      <name val="Arial"/>
    </font>
    <font>
      <sz val="12"/>
      <name val="Times New Roman"/>
    </font>
    <font>
      <b/>
      <sz val="12"/>
      <color theme="1"/>
      <name val="Times New Roman"/>
    </font>
    <font>
      <b/>
      <sz val="12"/>
      <color theme="0"/>
      <name val="Times New Roman"/>
    </font>
    <font>
      <sz val="11"/>
      <color theme="0"/>
      <name val="Times New Roman"/>
    </font>
    <font>
      <sz val="8"/>
      <color theme="0" tint="-0.14999847407452621"/>
      <name val="Times New Roman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5" fillId="0" borderId="0"/>
    <xf numFmtId="0" fontId="24" fillId="0" borderId="0"/>
    <xf numFmtId="0" fontId="25" fillId="0" borderId="0"/>
    <xf numFmtId="0" fontId="30" fillId="0" borderId="0"/>
  </cellStyleXfs>
  <cellXfs count="115">
    <xf numFmtId="0" fontId="0" fillId="0" borderId="0" xfId="0"/>
    <xf numFmtId="0" fontId="6" fillId="0" borderId="0" xfId="3" applyFont="1" applyFill="1" applyAlignment="1">
      <alignment horizontal="center" wrapText="1"/>
    </xf>
    <xf numFmtId="0" fontId="5" fillId="0" borderId="0" xfId="3" applyAlignment="1">
      <alignment horizontal="center"/>
    </xf>
    <xf numFmtId="0" fontId="10" fillId="2" borderId="1" xfId="3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4" fillId="2" borderId="1" xfId="3" applyFont="1" applyFill="1" applyBorder="1" applyAlignment="1">
      <alignment horizontal="left" vertical="top" wrapText="1"/>
    </xf>
    <xf numFmtId="0" fontId="10" fillId="2" borderId="6" xfId="3" applyFont="1" applyFill="1" applyBorder="1" applyAlignment="1">
      <alignment horizontal="left" vertical="center" wrapText="1"/>
    </xf>
    <xf numFmtId="0" fontId="12" fillId="2" borderId="6" xfId="3" applyFont="1" applyFill="1" applyBorder="1" applyAlignment="1">
      <alignment horizontal="center" vertical="center" wrapText="1"/>
    </xf>
    <xf numFmtId="0" fontId="11" fillId="2" borderId="6" xfId="3" applyFont="1" applyFill="1" applyBorder="1" applyAlignment="1">
      <alignment horizontal="center" vertical="center" wrapText="1"/>
    </xf>
    <xf numFmtId="0" fontId="15" fillId="2" borderId="7" xfId="3" applyFont="1" applyFill="1" applyBorder="1" applyAlignment="1">
      <alignment horizontal="left" vertical="center" wrapText="1"/>
    </xf>
    <xf numFmtId="0" fontId="15" fillId="2" borderId="7" xfId="3" applyFont="1" applyFill="1" applyBorder="1" applyAlignment="1">
      <alignment horizontal="center" vertical="center" wrapText="1"/>
    </xf>
    <xf numFmtId="0" fontId="11" fillId="2" borderId="7" xfId="3" applyFont="1" applyFill="1" applyBorder="1" applyAlignment="1">
      <alignment horizontal="center" vertical="center" wrapText="1"/>
    </xf>
    <xf numFmtId="0" fontId="17" fillId="2" borderId="7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left" vertical="center" wrapText="1"/>
    </xf>
    <xf numFmtId="0" fontId="15" fillId="2" borderId="5" xfId="3" applyFont="1" applyFill="1" applyBorder="1" applyAlignment="1">
      <alignment horizontal="left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left" vertical="center" wrapText="1"/>
    </xf>
    <xf numFmtId="0" fontId="1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3" applyFont="1" applyAlignment="1">
      <alignment horizontal="left"/>
    </xf>
    <xf numFmtId="0" fontId="5" fillId="0" borderId="0" xfId="3"/>
    <xf numFmtId="0" fontId="5" fillId="2" borderId="0" xfId="3" applyFill="1"/>
    <xf numFmtId="0" fontId="8" fillId="2" borderId="1" xfId="3" applyFont="1" applyFill="1" applyBorder="1" applyAlignment="1">
      <alignment horizontal="left" vertical="center" wrapText="1"/>
    </xf>
    <xf numFmtId="0" fontId="12" fillId="2" borderId="5" xfId="3" applyFont="1" applyFill="1" applyBorder="1" applyAlignment="1">
      <alignment horizontal="center" vertical="center" wrapText="1"/>
    </xf>
    <xf numFmtId="0" fontId="18" fillId="2" borderId="9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7" xfId="3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wrapText="1"/>
    </xf>
    <xf numFmtId="0" fontId="12" fillId="0" borderId="0" xfId="3" applyFont="1" applyAlignment="1">
      <alignment horizontal="right" wrapText="1"/>
    </xf>
    <xf numFmtId="0" fontId="12" fillId="0" borderId="7" xfId="3" applyFont="1" applyBorder="1" applyAlignment="1">
      <alignment horizontal="center" vertical="center" wrapText="1"/>
    </xf>
    <xf numFmtId="0" fontId="15" fillId="0" borderId="7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left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left" vertical="center" wrapText="1"/>
    </xf>
    <xf numFmtId="164" fontId="22" fillId="0" borderId="0" xfId="3" applyNumberFormat="1" applyFont="1"/>
    <xf numFmtId="0" fontId="11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23" fillId="2" borderId="7" xfId="3" applyFont="1" applyFill="1" applyBorder="1" applyAlignment="1">
      <alignment horizontal="left" vertical="center" wrapText="1"/>
    </xf>
    <xf numFmtId="0" fontId="18" fillId="2" borderId="1" xfId="4" applyFont="1" applyFill="1" applyBorder="1" applyAlignment="1">
      <alignment horizontal="left" vertical="center" wrapText="1"/>
    </xf>
    <xf numFmtId="0" fontId="8" fillId="2" borderId="6" xfId="3" applyFont="1" applyFill="1" applyBorder="1" applyAlignment="1">
      <alignment horizontal="left" vertical="center" wrapText="1"/>
    </xf>
    <xf numFmtId="0" fontId="27" fillId="0" borderId="0" xfId="5" applyFont="1"/>
    <xf numFmtId="0" fontId="27" fillId="0" borderId="0" xfId="5" applyFont="1" applyAlignment="1">
      <alignment wrapText="1"/>
    </xf>
    <xf numFmtId="0" fontId="27" fillId="0" borderId="0" xfId="5" applyFont="1" applyAlignment="1">
      <alignment horizontal="right"/>
    </xf>
    <xf numFmtId="0" fontId="28" fillId="0" borderId="14" xfId="5" applyFont="1" applyBorder="1" applyAlignment="1">
      <alignment horizontal="center" vertical="center" wrapText="1"/>
    </xf>
    <xf numFmtId="0" fontId="29" fillId="3" borderId="14" xfId="5" applyFont="1" applyFill="1" applyBorder="1" applyAlignment="1">
      <alignment horizontal="center" vertical="center" wrapText="1"/>
    </xf>
    <xf numFmtId="0" fontId="31" fillId="3" borderId="15" xfId="6" applyFont="1" applyFill="1" applyBorder="1" applyAlignment="1" applyProtection="1">
      <alignment horizontal="center" vertical="center" wrapText="1"/>
      <protection hidden="1"/>
    </xf>
    <xf numFmtId="0" fontId="31" fillId="3" borderId="15" xfId="6" applyFont="1" applyFill="1" applyBorder="1" applyAlignment="1" applyProtection="1">
      <alignment vertical="center" wrapText="1"/>
      <protection hidden="1"/>
    </xf>
    <xf numFmtId="165" fontId="31" fillId="3" borderId="14" xfId="6" applyNumberFormat="1" applyFont="1" applyFill="1" applyBorder="1" applyProtection="1">
      <protection hidden="1"/>
    </xf>
    <xf numFmtId="165" fontId="31" fillId="0" borderId="14" xfId="6" applyNumberFormat="1" applyFont="1" applyBorder="1" applyProtection="1">
      <protection hidden="1"/>
    </xf>
    <xf numFmtId="0" fontId="31" fillId="3" borderId="16" xfId="6" applyFont="1" applyFill="1" applyBorder="1" applyAlignment="1" applyProtection="1">
      <alignment horizontal="center" vertical="center" wrapText="1"/>
      <protection hidden="1"/>
    </xf>
    <xf numFmtId="0" fontId="31" fillId="3" borderId="16" xfId="6" applyFont="1" applyFill="1" applyBorder="1" applyAlignment="1" applyProtection="1">
      <alignment vertical="center" wrapText="1"/>
      <protection hidden="1"/>
    </xf>
    <xf numFmtId="0" fontId="31" fillId="3" borderId="17" xfId="6" applyFont="1" applyFill="1" applyBorder="1" applyAlignment="1" applyProtection="1">
      <alignment horizontal="center" vertical="center" wrapText="1"/>
      <protection hidden="1"/>
    </xf>
    <xf numFmtId="0" fontId="31" fillId="3" borderId="17" xfId="6" applyFont="1" applyFill="1" applyBorder="1" applyAlignment="1" applyProtection="1">
      <alignment vertical="center" wrapText="1"/>
      <protection hidden="1"/>
    </xf>
    <xf numFmtId="0" fontId="31" fillId="3" borderId="18" xfId="6" applyFont="1" applyFill="1" applyBorder="1" applyAlignment="1" applyProtection="1">
      <alignment horizontal="center" vertical="center" wrapText="1"/>
      <protection hidden="1"/>
    </xf>
    <xf numFmtId="0" fontId="31" fillId="3" borderId="18" xfId="6" applyFont="1" applyFill="1" applyBorder="1" applyAlignment="1" applyProtection="1">
      <alignment vertical="center" wrapText="1"/>
      <protection hidden="1"/>
    </xf>
    <xf numFmtId="49" fontId="31" fillId="3" borderId="14" xfId="5" applyNumberFormat="1" applyFont="1" applyFill="1" applyBorder="1" applyAlignment="1">
      <alignment horizontal="center" vertical="center" wrapText="1"/>
    </xf>
    <xf numFmtId="49" fontId="31" fillId="3" borderId="14" xfId="5" applyNumberFormat="1" applyFont="1" applyFill="1" applyBorder="1" applyAlignment="1">
      <alignment horizontal="left" vertical="center" wrapText="1"/>
    </xf>
    <xf numFmtId="49" fontId="31" fillId="3" borderId="16" xfId="5" applyNumberFormat="1" applyFont="1" applyFill="1" applyBorder="1" applyAlignment="1">
      <alignment horizontal="center" vertical="center" wrapText="1"/>
    </xf>
    <xf numFmtId="49" fontId="31" fillId="3" borderId="16" xfId="5" applyNumberFormat="1" applyFont="1" applyFill="1" applyBorder="1" applyAlignment="1">
      <alignment horizontal="left" vertical="center" wrapText="1"/>
    </xf>
    <xf numFmtId="165" fontId="32" fillId="3" borderId="14" xfId="5" applyNumberFormat="1" applyFont="1" applyFill="1" applyBorder="1"/>
    <xf numFmtId="166" fontId="27" fillId="0" borderId="0" xfId="5" applyNumberFormat="1" applyFont="1"/>
    <xf numFmtId="0" fontId="29" fillId="0" borderId="0" xfId="6" applyFont="1" applyAlignment="1" applyProtection="1">
      <alignment horizontal="left" vertical="center" wrapText="1"/>
      <protection hidden="1"/>
    </xf>
    <xf numFmtId="0" fontId="33" fillId="0" borderId="0" xfId="6" applyFont="1" applyAlignment="1" applyProtection="1">
      <alignment horizontal="left" vertical="center" wrapText="1"/>
      <protection hidden="1"/>
    </xf>
    <xf numFmtId="0" fontId="34" fillId="0" borderId="0" xfId="5" applyFont="1"/>
    <xf numFmtId="167" fontId="27" fillId="0" borderId="0" xfId="5" applyNumberFormat="1" applyFont="1"/>
    <xf numFmtId="14" fontId="35" fillId="0" borderId="0" xfId="5" applyNumberFormat="1" applyFont="1" applyAlignment="1">
      <alignment horizontal="left"/>
    </xf>
    <xf numFmtId="0" fontId="1" fillId="0" borderId="0" xfId="5" applyFont="1"/>
    <xf numFmtId="164" fontId="3" fillId="2" borderId="14" xfId="6" applyNumberFormat="1" applyFont="1" applyFill="1" applyBorder="1" applyAlignment="1" applyProtection="1">
      <alignment horizontal="right" vertical="center" wrapText="1"/>
      <protection hidden="1"/>
    </xf>
    <xf numFmtId="164" fontId="3" fillId="0" borderId="14" xfId="6" applyNumberFormat="1" applyFont="1" applyBorder="1" applyAlignment="1" applyProtection="1">
      <alignment horizontal="right" vertical="center" wrapText="1"/>
      <protection hidden="1"/>
    </xf>
    <xf numFmtId="0" fontId="11" fillId="2" borderId="20" xfId="3" applyFont="1" applyFill="1" applyBorder="1" applyAlignment="1">
      <alignment horizontal="center" vertical="center" wrapText="1"/>
    </xf>
    <xf numFmtId="0" fontId="12" fillId="2" borderId="20" xfId="3" applyFont="1" applyFill="1" applyBorder="1" applyAlignment="1">
      <alignment horizontal="center" vertical="center" wrapText="1"/>
    </xf>
    <xf numFmtId="0" fontId="10" fillId="2" borderId="21" xfId="3" applyFont="1" applyFill="1" applyBorder="1" applyAlignment="1">
      <alignment horizontal="left" vertical="center" wrapText="1"/>
    </xf>
    <xf numFmtId="0" fontId="11" fillId="2" borderId="22" xfId="3" applyFont="1" applyFill="1" applyBorder="1" applyAlignment="1">
      <alignment horizontal="center" vertical="center" wrapText="1"/>
    </xf>
    <xf numFmtId="164" fontId="36" fillId="0" borderId="1" xfId="3" applyNumberFormat="1" applyFont="1" applyBorder="1" applyAlignment="1">
      <alignment horizontal="center" vertical="center"/>
    </xf>
    <xf numFmtId="164" fontId="37" fillId="0" borderId="1" xfId="3" applyNumberFormat="1" applyFont="1" applyBorder="1" applyAlignment="1">
      <alignment horizontal="center" vertical="center"/>
    </xf>
    <xf numFmtId="164" fontId="13" fillId="2" borderId="19" xfId="3" applyNumberFormat="1" applyFont="1" applyFill="1" applyBorder="1" applyAlignment="1">
      <alignment horizontal="center" vertical="center" wrapText="1"/>
    </xf>
    <xf numFmtId="164" fontId="9" fillId="2" borderId="19" xfId="3" applyNumberFormat="1" applyFont="1" applyFill="1" applyBorder="1" applyAlignment="1">
      <alignment horizontal="center" vertical="center" wrapText="1"/>
    </xf>
    <xf numFmtId="164" fontId="3" fillId="2" borderId="1" xfId="6" applyNumberFormat="1" applyFont="1" applyFill="1" applyBorder="1" applyAlignment="1" applyProtection="1">
      <alignment horizontal="right" vertical="center" wrapText="1"/>
      <protection hidden="1"/>
    </xf>
    <xf numFmtId="164" fontId="1" fillId="0" borderId="1" xfId="5" applyNumberFormat="1" applyFont="1" applyBorder="1"/>
    <xf numFmtId="0" fontId="38" fillId="0" borderId="0" xfId="5" applyFont="1" applyAlignment="1">
      <alignment wrapText="1"/>
    </xf>
    <xf numFmtId="164" fontId="39" fillId="0" borderId="0" xfId="5" applyNumberFormat="1" applyFont="1" applyAlignment="1">
      <alignment horizontal="right" vertical="center" wrapText="1"/>
    </xf>
    <xf numFmtId="0" fontId="38" fillId="0" borderId="0" xfId="5" applyFont="1"/>
    <xf numFmtId="0" fontId="1" fillId="0" borderId="1" xfId="5" applyFont="1" applyBorder="1" applyAlignment="1">
      <alignment wrapText="1"/>
    </xf>
    <xf numFmtId="0" fontId="15" fillId="0" borderId="0" xfId="3" applyFont="1" applyAlignment="1">
      <alignment horizontal="center" vertical="center" wrapText="1"/>
    </xf>
    <xf numFmtId="0" fontId="5" fillId="0" borderId="0" xfId="3" applyAlignment="1">
      <alignment vertical="center"/>
    </xf>
    <xf numFmtId="0" fontId="0" fillId="0" borderId="0" xfId="0" applyAlignment="1"/>
    <xf numFmtId="0" fontId="13" fillId="0" borderId="3" xfId="3" applyFont="1" applyBorder="1" applyAlignment="1">
      <alignment horizontal="center" vertical="center" wrapText="1"/>
    </xf>
    <xf numFmtId="0" fontId="0" fillId="0" borderId="9" xfId="0" applyBorder="1" applyAlignment="1"/>
    <xf numFmtId="164" fontId="6" fillId="0" borderId="0" xfId="3" applyNumberFormat="1" applyFont="1" applyFill="1" applyAlignment="1">
      <alignment vertical="center" wrapText="1"/>
    </xf>
    <xf numFmtId="0" fontId="0" fillId="0" borderId="0" xfId="0" applyAlignment="1">
      <alignment vertical="center"/>
    </xf>
    <xf numFmtId="0" fontId="6" fillId="0" borderId="0" xfId="3" applyFont="1" applyFill="1" applyAlignment="1">
      <alignment horizontal="left" wrapText="1"/>
    </xf>
    <xf numFmtId="0" fontId="21" fillId="0" borderId="0" xfId="3" applyFont="1" applyAlignment="1">
      <alignment horizontal="left"/>
    </xf>
    <xf numFmtId="0" fontId="12" fillId="2" borderId="8" xfId="3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20" fillId="0" borderId="11" xfId="3" applyFont="1" applyBorder="1" applyAlignment="1"/>
    <xf numFmtId="0" fontId="20" fillId="0" borderId="10" xfId="3" applyFont="1" applyBorder="1" applyAlignment="1"/>
    <xf numFmtId="0" fontId="8" fillId="0" borderId="7" xfId="3" applyFont="1" applyBorder="1" applyAlignment="1">
      <alignment horizontal="center" vertical="center" wrapText="1"/>
    </xf>
    <xf numFmtId="0" fontId="20" fillId="0" borderId="7" xfId="3" applyFont="1" applyBorder="1" applyAlignment="1"/>
    <xf numFmtId="0" fontId="1" fillId="0" borderId="1" xfId="5" applyFont="1" applyBorder="1" applyAlignment="1"/>
    <xf numFmtId="0" fontId="0" fillId="0" borderId="1" xfId="0" applyFont="1" applyBorder="1" applyAlignment="1"/>
    <xf numFmtId="0" fontId="4" fillId="0" borderId="2" xfId="0" applyFont="1" applyBorder="1" applyAlignment="1"/>
    <xf numFmtId="0" fontId="0" fillId="0" borderId="4" xfId="0" applyBorder="1" applyAlignment="1"/>
    <xf numFmtId="0" fontId="26" fillId="0" borderId="0" xfId="5" applyFont="1" applyAlignment="1">
      <alignment horizontal="center" vertical="center" wrapText="1"/>
    </xf>
    <xf numFmtId="0" fontId="28" fillId="0" borderId="14" xfId="5" applyFont="1" applyBorder="1" applyAlignment="1">
      <alignment horizontal="center" vertical="center" wrapText="1"/>
    </xf>
    <xf numFmtId="0" fontId="28" fillId="3" borderId="14" xfId="5" applyFont="1" applyFill="1" applyBorder="1" applyAlignment="1">
      <alignment horizontal="center"/>
    </xf>
    <xf numFmtId="0" fontId="29" fillId="3" borderId="14" xfId="6" applyFont="1" applyFill="1" applyBorder="1" applyAlignment="1" applyProtection="1">
      <alignment horizontal="left" vertical="top" wrapText="1"/>
      <protection hidden="1"/>
    </xf>
    <xf numFmtId="0" fontId="3" fillId="2" borderId="1" xfId="1" applyNumberFormat="1" applyFont="1" applyFill="1" applyBorder="1" applyAlignment="1" applyProtection="1">
      <alignment horizontal="left" vertical="top" wrapText="1"/>
      <protection hidden="1"/>
    </xf>
    <xf numFmtId="0" fontId="3" fillId="2" borderId="16" xfId="1" applyNumberFormat="1" applyFont="1" applyFill="1" applyBorder="1" applyAlignment="1" applyProtection="1">
      <alignment horizontal="left" vertical="top" wrapText="1"/>
      <protection hidden="1"/>
    </xf>
    <xf numFmtId="0" fontId="0" fillId="0" borderId="19" xfId="0" applyBorder="1" applyAlignment="1">
      <alignment horizontal="left" vertical="top" wrapText="1"/>
    </xf>
    <xf numFmtId="0" fontId="1" fillId="0" borderId="23" xfId="5" applyFont="1" applyBorder="1" applyAlignment="1"/>
    <xf numFmtId="0" fontId="0" fillId="0" borderId="23" xfId="0" applyFont="1" applyBorder="1" applyAlignment="1"/>
    <xf numFmtId="164" fontId="39" fillId="0" borderId="24" xfId="5" applyNumberFormat="1" applyFont="1" applyBorder="1" applyAlignment="1">
      <alignment horizontal="right" vertical="center" wrapText="1"/>
    </xf>
    <xf numFmtId="0" fontId="1" fillId="0" borderId="0" xfId="5" applyFont="1" applyBorder="1"/>
  </cellXfs>
  <cellStyles count="7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6" xr:uid="{7AC7E9F1-5E07-459D-A5DD-664C521488DC}"/>
    <cellStyle name="Обычный 3" xfId="3" xr:uid="{EBD906A7-6A10-4286-BEF5-218D17D8EC44}"/>
    <cellStyle name="Обычный 4" xfId="5" xr:uid="{649E8295-A46C-4448-AAA7-33C614626759}"/>
    <cellStyle name="Обычный_Доходы" xfId="4" xr:uid="{01E114DA-292B-47D2-958E-453D93248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1;&#1055;&#1074;&#1054;&#1069;/&#1054;&#1041;&#1055;&#1074;&#1057;&#1043;&#1048;/&#1041;&#1102;&#1076;&#1078;&#1077;&#1090;%202026-2028/2%20&#1095;&#1090;&#1077;&#1085;&#1080;&#1077;/&#1044;&#1060;/&#1076;&#1086;&#1087;%20&#1084;&#1072;&#1090;&#1077;&#1088;&#1080;&#1072;&#1083;%20&#1044;&#1060;/7.&#1044;&#1060;%20&#1053;&#1057;&#1054;%20&#1087;&#1088;&#1086;&#1075;&#1085;&#1086;&#1079;%202026-2028%20&#1088;&#1077;&#1076;.%20&#1086;&#1090;%2017.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ДФ НСО 2026-2028"/>
      <sheetName val="Прогноз ДФ НСО 2026-2028 (f)"/>
    </sheetNames>
    <sheetDataSet>
      <sheetData sheetId="0">
        <row r="1">
          <cell r="A1" t="str">
            <v>Прогноз доходов дорожного фонда Новосибирской области по источникам его формирования и распределение бюджетных ассигнований по направлениям расходования дорожного фонда на 2026 год и плановый период 2027 и 2028 годов в структуре кодов бюджетной классификации</v>
          </cell>
        </row>
        <row r="5">
          <cell r="D5">
            <v>13691117.1</v>
          </cell>
          <cell r="E5">
            <v>13246220</v>
          </cell>
          <cell r="F5">
            <v>13474762</v>
          </cell>
          <cell r="G5">
            <v>13720002</v>
          </cell>
        </row>
        <row r="6">
          <cell r="D6">
            <v>759588.8</v>
          </cell>
          <cell r="E6">
            <v>785452.9</v>
          </cell>
          <cell r="F6">
            <v>837309</v>
          </cell>
          <cell r="G6">
            <v>825308.6</v>
          </cell>
        </row>
        <row r="7">
          <cell r="D7">
            <v>2887884</v>
          </cell>
          <cell r="E7">
            <v>3209764.7</v>
          </cell>
          <cell r="F7">
            <v>3167375</v>
          </cell>
          <cell r="G7">
            <v>3233128</v>
          </cell>
        </row>
        <row r="10">
          <cell r="D10">
            <v>149.80000000000001</v>
          </cell>
          <cell r="E10">
            <v>192.5</v>
          </cell>
          <cell r="F10">
            <v>192.6</v>
          </cell>
          <cell r="G10">
            <v>192.6</v>
          </cell>
        </row>
        <row r="13">
          <cell r="D13">
            <v>58.9</v>
          </cell>
          <cell r="E13">
            <v>48.8</v>
          </cell>
          <cell r="F13">
            <v>50.5</v>
          </cell>
          <cell r="G13">
            <v>49.2</v>
          </cell>
        </row>
        <row r="17">
          <cell r="D17">
            <v>2825405.8</v>
          </cell>
          <cell r="E17">
            <v>5369302.5</v>
          </cell>
          <cell r="F17">
            <v>4191864.2</v>
          </cell>
          <cell r="G17">
            <v>4193000.4</v>
          </cell>
        </row>
        <row r="22">
          <cell r="E22">
            <v>4.5</v>
          </cell>
          <cell r="F22">
            <v>4.5</v>
          </cell>
          <cell r="G22">
            <v>4.5</v>
          </cell>
        </row>
        <row r="24">
          <cell r="D24">
            <v>136384.1</v>
          </cell>
          <cell r="E24">
            <v>136608.79999999999</v>
          </cell>
          <cell r="F24">
            <v>136608.79999999999</v>
          </cell>
          <cell r="G24">
            <v>136608.79999999999</v>
          </cell>
        </row>
        <row r="27">
          <cell r="D27">
            <v>97609.3</v>
          </cell>
          <cell r="E27">
            <v>90006.3</v>
          </cell>
          <cell r="F27">
            <v>98458.2</v>
          </cell>
          <cell r="G27">
            <v>92041.2</v>
          </cell>
        </row>
        <row r="29">
          <cell r="D29">
            <v>14805</v>
          </cell>
          <cell r="E29">
            <v>0</v>
          </cell>
          <cell r="F29">
            <v>0</v>
          </cell>
          <cell r="G29">
            <v>0</v>
          </cell>
        </row>
        <row r="31">
          <cell r="D31">
            <v>9740.9</v>
          </cell>
          <cell r="E31">
            <v>9740.9</v>
          </cell>
          <cell r="F31">
            <v>9740.9</v>
          </cell>
          <cell r="G31">
            <v>9740.9</v>
          </cell>
        </row>
        <row r="33">
          <cell r="D33">
            <v>20422748.199999999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D182E-F02B-44CB-8A90-B4385A0EA144}">
  <sheetPr>
    <pageSetUpPr fitToPage="1"/>
  </sheetPr>
  <dimension ref="A2:J41"/>
  <sheetViews>
    <sheetView view="pageBreakPreview" topLeftCell="A34" zoomScale="90" zoomScaleNormal="90" zoomScaleSheetLayoutView="90" workbookViewId="0">
      <selection activeCell="F10" sqref="F10"/>
    </sheetView>
  </sheetViews>
  <sheetFormatPr defaultRowHeight="12.75" x14ac:dyDescent="0.2"/>
  <cols>
    <col min="1" max="3" width="6.85546875" style="20" customWidth="1"/>
    <col min="4" max="4" width="16.7109375" style="20" customWidth="1"/>
    <col min="5" max="5" width="11" style="20" customWidth="1"/>
    <col min="6" max="6" width="89.85546875" style="20" customWidth="1"/>
    <col min="7" max="7" width="16.7109375" style="20" customWidth="1"/>
    <col min="8" max="8" width="16.42578125" style="20" customWidth="1"/>
    <col min="9" max="9" width="16.7109375" style="20" customWidth="1"/>
    <col min="10" max="10" width="11.28515625" style="20" bestFit="1" customWidth="1"/>
    <col min="11" max="16384" width="9.140625" style="20"/>
  </cols>
  <sheetData>
    <row r="2" spans="1:10" ht="52.5" customHeight="1" x14ac:dyDescent="0.25">
      <c r="A2" s="83" t="s">
        <v>108</v>
      </c>
      <c r="B2" s="84"/>
      <c r="C2" s="84"/>
      <c r="D2" s="84"/>
      <c r="E2" s="84"/>
      <c r="F2" s="84"/>
      <c r="G2" s="85"/>
      <c r="H2" s="85"/>
      <c r="I2" s="85"/>
    </row>
    <row r="3" spans="1:10" ht="16.899999999999999" customHeight="1" x14ac:dyDescent="0.25">
      <c r="A3" s="26"/>
      <c r="B3" s="26"/>
      <c r="C3" s="26"/>
      <c r="D3" s="26"/>
      <c r="E3" s="26"/>
      <c r="F3" s="26"/>
      <c r="G3" s="26"/>
      <c r="H3" s="27"/>
    </row>
    <row r="4" spans="1:10" ht="16.899999999999999" customHeight="1" x14ac:dyDescent="0.25">
      <c r="A4" s="95" t="s">
        <v>74</v>
      </c>
      <c r="B4" s="96"/>
      <c r="C4" s="96"/>
      <c r="D4" s="96"/>
      <c r="E4" s="97"/>
      <c r="F4" s="98" t="s">
        <v>73</v>
      </c>
      <c r="G4" s="86">
        <v>2026</v>
      </c>
      <c r="H4" s="86">
        <v>2027</v>
      </c>
      <c r="I4" s="86">
        <v>2028</v>
      </c>
    </row>
    <row r="5" spans="1:10" ht="44.45" customHeight="1" x14ac:dyDescent="0.2">
      <c r="A5" s="28" t="s">
        <v>72</v>
      </c>
      <c r="B5" s="28" t="s">
        <v>71</v>
      </c>
      <c r="C5" s="28" t="s">
        <v>70</v>
      </c>
      <c r="D5" s="28" t="s">
        <v>69</v>
      </c>
      <c r="E5" s="28" t="s">
        <v>68</v>
      </c>
      <c r="F5" s="99"/>
      <c r="G5" s="87"/>
      <c r="H5" s="87"/>
      <c r="I5" s="87"/>
    </row>
    <row r="6" spans="1:10" ht="54" customHeight="1" x14ac:dyDescent="0.2">
      <c r="A6" s="29"/>
      <c r="B6" s="29"/>
      <c r="C6" s="29"/>
      <c r="D6" s="29"/>
      <c r="E6" s="29"/>
      <c r="F6" s="30" t="s">
        <v>67</v>
      </c>
      <c r="G6" s="75">
        <v>26941211.653159995</v>
      </c>
      <c r="H6" s="75">
        <v>26834816.731550004</v>
      </c>
      <c r="I6" s="74">
        <v>27616665.542299997</v>
      </c>
    </row>
    <row r="7" spans="1:10" ht="27" customHeight="1" x14ac:dyDescent="0.2">
      <c r="A7" s="29"/>
      <c r="B7" s="29"/>
      <c r="C7" s="29"/>
      <c r="D7" s="11"/>
      <c r="E7" s="25"/>
      <c r="F7" s="30" t="s">
        <v>66</v>
      </c>
      <c r="G7" s="75">
        <v>4453330.2</v>
      </c>
      <c r="H7" s="75">
        <v>4918451</v>
      </c>
      <c r="I7" s="74">
        <v>5406589.2999999998</v>
      </c>
    </row>
    <row r="8" spans="1:10" ht="33" customHeight="1" x14ac:dyDescent="0.2">
      <c r="A8" s="31"/>
      <c r="B8" s="31" t="s">
        <v>32</v>
      </c>
      <c r="C8" s="31" t="s">
        <v>31</v>
      </c>
      <c r="D8" s="11"/>
      <c r="E8" s="25"/>
      <c r="F8" s="32" t="s">
        <v>65</v>
      </c>
      <c r="G8" s="75">
        <v>26800547.099999994</v>
      </c>
      <c r="H8" s="75">
        <v>26694291.600000001</v>
      </c>
      <c r="I8" s="74">
        <v>27476279.799999997</v>
      </c>
    </row>
    <row r="9" spans="1:10" ht="47.25" x14ac:dyDescent="0.2">
      <c r="A9" s="10" t="s">
        <v>35</v>
      </c>
      <c r="B9" s="10" t="s">
        <v>32</v>
      </c>
      <c r="C9" s="10" t="s">
        <v>31</v>
      </c>
      <c r="D9" s="12" t="s">
        <v>64</v>
      </c>
      <c r="E9" s="10"/>
      <c r="F9" s="9" t="s">
        <v>63</v>
      </c>
      <c r="G9" s="75">
        <v>1385347.3</v>
      </c>
      <c r="H9" s="75">
        <v>1321360.7</v>
      </c>
      <c r="I9" s="74">
        <v>1349103.1</v>
      </c>
      <c r="J9" s="33"/>
    </row>
    <row r="10" spans="1:10" ht="78.75" x14ac:dyDescent="0.2">
      <c r="A10" s="25" t="s">
        <v>35</v>
      </c>
      <c r="B10" s="25" t="s">
        <v>32</v>
      </c>
      <c r="C10" s="25" t="s">
        <v>31</v>
      </c>
      <c r="D10" s="11" t="s">
        <v>95</v>
      </c>
      <c r="E10" s="25" t="s">
        <v>61</v>
      </c>
      <c r="F10" s="18" t="s">
        <v>62</v>
      </c>
      <c r="G10" s="76">
        <v>417285.4</v>
      </c>
      <c r="H10" s="76">
        <v>453161.6</v>
      </c>
      <c r="I10" s="73">
        <v>482396.9</v>
      </c>
    </row>
    <row r="11" spans="1:10" ht="91.5" customHeight="1" x14ac:dyDescent="0.2">
      <c r="A11" s="25" t="s">
        <v>35</v>
      </c>
      <c r="B11" s="25" t="s">
        <v>32</v>
      </c>
      <c r="C11" s="25" t="s">
        <v>31</v>
      </c>
      <c r="D11" s="11" t="s">
        <v>76</v>
      </c>
      <c r="E11" s="25" t="s">
        <v>43</v>
      </c>
      <c r="F11" s="13" t="s">
        <v>60</v>
      </c>
      <c r="G11" s="76">
        <v>968061.79999999993</v>
      </c>
      <c r="H11" s="76">
        <v>868199.1</v>
      </c>
      <c r="I11" s="73">
        <v>866706.2</v>
      </c>
    </row>
    <row r="12" spans="1:10" ht="72.75" customHeight="1" x14ac:dyDescent="0.2">
      <c r="A12" s="10" t="s">
        <v>35</v>
      </c>
      <c r="B12" s="10" t="s">
        <v>32</v>
      </c>
      <c r="C12" s="10" t="s">
        <v>31</v>
      </c>
      <c r="D12" s="10" t="s">
        <v>59</v>
      </c>
      <c r="E12" s="10"/>
      <c r="F12" s="9" t="s">
        <v>58</v>
      </c>
      <c r="G12" s="75">
        <v>1137531.6000000001</v>
      </c>
      <c r="H12" s="75">
        <v>1260504.6000000001</v>
      </c>
      <c r="I12" s="74">
        <v>1062504.6000000001</v>
      </c>
    </row>
    <row r="13" spans="1:10" ht="75.75" customHeight="1" x14ac:dyDescent="0.2">
      <c r="A13" s="25" t="s">
        <v>35</v>
      </c>
      <c r="B13" s="25" t="s">
        <v>32</v>
      </c>
      <c r="C13" s="25" t="s">
        <v>31</v>
      </c>
      <c r="D13" s="72" t="s">
        <v>109</v>
      </c>
      <c r="E13" s="25" t="s">
        <v>57</v>
      </c>
      <c r="F13" s="13" t="s">
        <v>56</v>
      </c>
      <c r="G13" s="76">
        <v>774178</v>
      </c>
      <c r="H13" s="76">
        <v>886739.6</v>
      </c>
      <c r="I13" s="73">
        <v>688739.6</v>
      </c>
    </row>
    <row r="14" spans="1:10" ht="90.75" customHeight="1" x14ac:dyDescent="0.2">
      <c r="A14" s="25" t="s">
        <v>35</v>
      </c>
      <c r="B14" s="25" t="s">
        <v>32</v>
      </c>
      <c r="C14" s="25" t="s">
        <v>31</v>
      </c>
      <c r="D14" s="11" t="s">
        <v>79</v>
      </c>
      <c r="E14" s="25" t="s">
        <v>43</v>
      </c>
      <c r="F14" s="18" t="s">
        <v>78</v>
      </c>
      <c r="G14" s="76">
        <v>315903.59999999998</v>
      </c>
      <c r="H14" s="76">
        <v>326315</v>
      </c>
      <c r="I14" s="73">
        <v>326315</v>
      </c>
    </row>
    <row r="15" spans="1:10" ht="69.75" customHeight="1" x14ac:dyDescent="0.2">
      <c r="A15" s="25" t="s">
        <v>35</v>
      </c>
      <c r="B15" s="25" t="s">
        <v>32</v>
      </c>
      <c r="C15" s="25" t="s">
        <v>31</v>
      </c>
      <c r="D15" s="11" t="s">
        <v>77</v>
      </c>
      <c r="E15" s="25" t="s">
        <v>43</v>
      </c>
      <c r="F15" s="13" t="s">
        <v>55</v>
      </c>
      <c r="G15" s="76">
        <v>47450</v>
      </c>
      <c r="H15" s="76">
        <v>47450</v>
      </c>
      <c r="I15" s="73">
        <v>47450</v>
      </c>
    </row>
    <row r="16" spans="1:10" ht="63.75" customHeight="1" x14ac:dyDescent="0.2">
      <c r="A16" s="10" t="s">
        <v>54</v>
      </c>
      <c r="B16" s="10" t="s">
        <v>32</v>
      </c>
      <c r="C16" s="10" t="s">
        <v>31</v>
      </c>
      <c r="D16" s="10" t="s">
        <v>53</v>
      </c>
      <c r="E16" s="10"/>
      <c r="F16" s="9" t="s">
        <v>52</v>
      </c>
      <c r="G16" s="75">
        <v>23933976.299999997</v>
      </c>
      <c r="H16" s="75">
        <v>23787545.5</v>
      </c>
      <c r="I16" s="74">
        <v>24742257.399999999</v>
      </c>
    </row>
    <row r="17" spans="1:9" s="21" customFormat="1" ht="50.25" customHeight="1" x14ac:dyDescent="0.2">
      <c r="A17" s="25" t="s">
        <v>35</v>
      </c>
      <c r="B17" s="25" t="s">
        <v>32</v>
      </c>
      <c r="C17" s="25" t="s">
        <v>31</v>
      </c>
      <c r="D17" s="11" t="s">
        <v>100</v>
      </c>
      <c r="E17" s="25" t="s">
        <v>38</v>
      </c>
      <c r="F17" s="17" t="s">
        <v>51</v>
      </c>
      <c r="G17" s="76">
        <v>2613360</v>
      </c>
      <c r="H17" s="76">
        <v>1691277.5</v>
      </c>
      <c r="I17" s="73">
        <v>843400.8</v>
      </c>
    </row>
    <row r="18" spans="1:9" ht="138" customHeight="1" x14ac:dyDescent="0.2">
      <c r="A18" s="25" t="s">
        <v>35</v>
      </c>
      <c r="B18" s="25" t="s">
        <v>32</v>
      </c>
      <c r="C18" s="25" t="s">
        <v>31</v>
      </c>
      <c r="D18" s="11" t="s">
        <v>99</v>
      </c>
      <c r="E18" s="25" t="s">
        <v>38</v>
      </c>
      <c r="F18" s="17" t="s">
        <v>50</v>
      </c>
      <c r="G18" s="76">
        <v>1160.4000000000001</v>
      </c>
      <c r="H18" s="76">
        <v>0</v>
      </c>
      <c r="I18" s="73">
        <v>0</v>
      </c>
    </row>
    <row r="19" spans="1:9" s="21" customFormat="1" ht="78" customHeight="1" x14ac:dyDescent="0.2">
      <c r="A19" s="25" t="s">
        <v>35</v>
      </c>
      <c r="B19" s="25" t="s">
        <v>32</v>
      </c>
      <c r="C19" s="25" t="s">
        <v>31</v>
      </c>
      <c r="D19" s="11" t="s">
        <v>101</v>
      </c>
      <c r="E19" s="25">
        <v>243</v>
      </c>
      <c r="F19" s="13" t="s">
        <v>49</v>
      </c>
      <c r="G19" s="76">
        <v>649235.5</v>
      </c>
      <c r="H19" s="76">
        <v>1264530.8</v>
      </c>
      <c r="I19" s="73">
        <v>1274358.8</v>
      </c>
    </row>
    <row r="20" spans="1:9" s="21" customFormat="1" ht="69" customHeight="1" x14ac:dyDescent="0.2">
      <c r="A20" s="25" t="s">
        <v>35</v>
      </c>
      <c r="B20" s="25" t="s">
        <v>32</v>
      </c>
      <c r="C20" s="25" t="s">
        <v>31</v>
      </c>
      <c r="D20" s="11" t="s">
        <v>102</v>
      </c>
      <c r="E20" s="25" t="s">
        <v>47</v>
      </c>
      <c r="F20" s="13" t="s">
        <v>48</v>
      </c>
      <c r="G20" s="76">
        <v>1833166.1</v>
      </c>
      <c r="H20" s="76">
        <v>2230629.7999999998</v>
      </c>
      <c r="I20" s="73">
        <v>2372222.4</v>
      </c>
    </row>
    <row r="21" spans="1:9" s="21" customFormat="1" ht="34.5" customHeight="1" x14ac:dyDescent="0.2">
      <c r="A21" s="7" t="s">
        <v>35</v>
      </c>
      <c r="B21" s="7" t="s">
        <v>32</v>
      </c>
      <c r="C21" s="7" t="s">
        <v>31</v>
      </c>
      <c r="D21" s="8" t="s">
        <v>82</v>
      </c>
      <c r="E21" s="7" t="s">
        <v>43</v>
      </c>
      <c r="F21" s="39" t="s">
        <v>103</v>
      </c>
      <c r="G21" s="76">
        <v>20000</v>
      </c>
      <c r="H21" s="76">
        <v>40000</v>
      </c>
      <c r="I21" s="73">
        <v>40000</v>
      </c>
    </row>
    <row r="22" spans="1:9" s="21" customFormat="1" ht="49.5" x14ac:dyDescent="0.2">
      <c r="A22" s="4" t="s">
        <v>35</v>
      </c>
      <c r="B22" s="4" t="s">
        <v>32</v>
      </c>
      <c r="C22" s="4" t="s">
        <v>31</v>
      </c>
      <c r="D22" s="16" t="s">
        <v>80</v>
      </c>
      <c r="E22" s="16" t="s">
        <v>47</v>
      </c>
      <c r="F22" s="18" t="s">
        <v>46</v>
      </c>
      <c r="G22" s="76">
        <v>9279968.9000000004</v>
      </c>
      <c r="H22" s="76">
        <v>9471749.3000000007</v>
      </c>
      <c r="I22" s="73">
        <v>9795355.1999999993</v>
      </c>
    </row>
    <row r="23" spans="1:9" s="21" customFormat="1" ht="49.5" x14ac:dyDescent="0.2">
      <c r="A23" s="4" t="s">
        <v>35</v>
      </c>
      <c r="B23" s="4" t="s">
        <v>32</v>
      </c>
      <c r="C23" s="4" t="s">
        <v>31</v>
      </c>
      <c r="D23" s="16" t="s">
        <v>81</v>
      </c>
      <c r="E23" s="4">
        <v>241</v>
      </c>
      <c r="F23" s="22" t="s">
        <v>45</v>
      </c>
      <c r="G23" s="76">
        <v>57655</v>
      </c>
      <c r="H23" s="76">
        <v>0</v>
      </c>
      <c r="I23" s="73">
        <v>0</v>
      </c>
    </row>
    <row r="24" spans="1:9" s="21" customFormat="1" ht="66" x14ac:dyDescent="0.2">
      <c r="A24" s="23" t="s">
        <v>35</v>
      </c>
      <c r="B24" s="23" t="s">
        <v>32</v>
      </c>
      <c r="C24" s="23" t="s">
        <v>31</v>
      </c>
      <c r="D24" s="16" t="s">
        <v>80</v>
      </c>
      <c r="E24" s="23" t="s">
        <v>43</v>
      </c>
      <c r="F24" s="24" t="s">
        <v>44</v>
      </c>
      <c r="G24" s="76">
        <v>201550.2</v>
      </c>
      <c r="H24" s="76">
        <v>230000</v>
      </c>
      <c r="I24" s="73">
        <v>230000</v>
      </c>
    </row>
    <row r="25" spans="1:9" s="21" customFormat="1" ht="62.25" customHeight="1" x14ac:dyDescent="0.2">
      <c r="A25" s="25" t="s">
        <v>35</v>
      </c>
      <c r="B25" s="25" t="s">
        <v>32</v>
      </c>
      <c r="C25" s="25" t="s">
        <v>31</v>
      </c>
      <c r="D25" s="16" t="s">
        <v>80</v>
      </c>
      <c r="E25" s="25" t="s">
        <v>43</v>
      </c>
      <c r="F25" s="17" t="s">
        <v>42</v>
      </c>
      <c r="G25" s="76">
        <v>10000</v>
      </c>
      <c r="H25" s="76">
        <v>10000</v>
      </c>
      <c r="I25" s="73">
        <v>10000</v>
      </c>
    </row>
    <row r="26" spans="1:9" s="21" customFormat="1" ht="116.25" customHeight="1" x14ac:dyDescent="0.2">
      <c r="A26" s="25" t="s">
        <v>35</v>
      </c>
      <c r="B26" s="25" t="s">
        <v>32</v>
      </c>
      <c r="C26" s="25" t="s">
        <v>31</v>
      </c>
      <c r="D26" s="11" t="s">
        <v>84</v>
      </c>
      <c r="E26" s="25" t="s">
        <v>34</v>
      </c>
      <c r="F26" s="17" t="s">
        <v>41</v>
      </c>
      <c r="G26" s="76">
        <v>3662042.6</v>
      </c>
      <c r="H26" s="76">
        <v>2728344.7</v>
      </c>
      <c r="I26" s="73">
        <v>3542644.7</v>
      </c>
    </row>
    <row r="27" spans="1:9" s="21" customFormat="1" ht="96.75" customHeight="1" x14ac:dyDescent="0.2">
      <c r="A27" s="25">
        <v>176</v>
      </c>
      <c r="B27" s="25" t="s">
        <v>32</v>
      </c>
      <c r="C27" s="25" t="s">
        <v>31</v>
      </c>
      <c r="D27" s="11" t="s">
        <v>85</v>
      </c>
      <c r="E27" s="11" t="s">
        <v>40</v>
      </c>
      <c r="F27" s="71" t="s">
        <v>39</v>
      </c>
      <c r="G27" s="76">
        <v>1100590.8999999999</v>
      </c>
      <c r="H27" s="76">
        <v>1202562.3999999999</v>
      </c>
      <c r="I27" s="73">
        <v>1227686.2</v>
      </c>
    </row>
    <row r="28" spans="1:9" s="21" customFormat="1" ht="96.75" customHeight="1" x14ac:dyDescent="0.2">
      <c r="A28" s="25">
        <v>124</v>
      </c>
      <c r="B28" s="25" t="s">
        <v>32</v>
      </c>
      <c r="C28" s="25" t="s">
        <v>31</v>
      </c>
      <c r="D28" s="11" t="s">
        <v>86</v>
      </c>
      <c r="E28" s="70">
        <v>410</v>
      </c>
      <c r="F28" s="3" t="s">
        <v>30</v>
      </c>
      <c r="G28" s="76">
        <v>51916.4</v>
      </c>
      <c r="H28" s="76">
        <v>0</v>
      </c>
      <c r="I28" s="73">
        <v>0</v>
      </c>
    </row>
    <row r="29" spans="1:9" ht="52.5" customHeight="1" x14ac:dyDescent="0.2">
      <c r="A29" s="15" t="s">
        <v>35</v>
      </c>
      <c r="B29" s="15" t="s">
        <v>32</v>
      </c>
      <c r="C29" s="15" t="s">
        <v>31</v>
      </c>
      <c r="D29" s="15" t="s">
        <v>37</v>
      </c>
      <c r="E29" s="15"/>
      <c r="F29" s="14" t="s">
        <v>36</v>
      </c>
      <c r="G29" s="75">
        <v>343691.9</v>
      </c>
      <c r="H29" s="75">
        <v>324880.8</v>
      </c>
      <c r="I29" s="74">
        <v>322414.7</v>
      </c>
    </row>
    <row r="30" spans="1:9" ht="40.5" customHeight="1" x14ac:dyDescent="0.2">
      <c r="A30" s="25" t="s">
        <v>35</v>
      </c>
      <c r="B30" s="25" t="s">
        <v>32</v>
      </c>
      <c r="C30" s="25" t="s">
        <v>31</v>
      </c>
      <c r="D30" s="11" t="s">
        <v>83</v>
      </c>
      <c r="E30" s="25">
        <v>540</v>
      </c>
      <c r="F30" s="13" t="s">
        <v>33</v>
      </c>
      <c r="G30" s="76">
        <v>343691.9</v>
      </c>
      <c r="H30" s="76">
        <v>324880.8</v>
      </c>
      <c r="I30" s="73">
        <v>322414.7</v>
      </c>
    </row>
    <row r="31" spans="1:9" ht="63" customHeight="1" x14ac:dyDescent="0.2">
      <c r="A31" s="92"/>
      <c r="B31" s="93"/>
      <c r="C31" s="93"/>
      <c r="D31" s="93"/>
      <c r="E31" s="94"/>
      <c r="F31" s="37" t="s">
        <v>90</v>
      </c>
      <c r="G31" s="75">
        <v>4453330.2</v>
      </c>
      <c r="H31" s="75">
        <v>4918451</v>
      </c>
      <c r="I31" s="74">
        <v>5406589.2999999998</v>
      </c>
    </row>
    <row r="32" spans="1:9" ht="69" customHeight="1" x14ac:dyDescent="0.2">
      <c r="A32" s="25" t="s">
        <v>35</v>
      </c>
      <c r="B32" s="25" t="s">
        <v>32</v>
      </c>
      <c r="C32" s="25" t="s">
        <v>31</v>
      </c>
      <c r="D32" s="11" t="s">
        <v>93</v>
      </c>
      <c r="E32" s="25" t="s">
        <v>34</v>
      </c>
      <c r="F32" s="38" t="s">
        <v>91</v>
      </c>
      <c r="G32" s="76">
        <v>81272.2</v>
      </c>
      <c r="H32" s="76">
        <v>253309.5</v>
      </c>
      <c r="I32" s="73">
        <v>256012.3</v>
      </c>
    </row>
    <row r="33" spans="1:9" ht="88.5" customHeight="1" x14ac:dyDescent="0.2">
      <c r="A33" s="25" t="s">
        <v>35</v>
      </c>
      <c r="B33" s="25" t="s">
        <v>32</v>
      </c>
      <c r="C33" s="25" t="s">
        <v>31</v>
      </c>
      <c r="D33" s="11" t="s">
        <v>104</v>
      </c>
      <c r="E33" s="11" t="s">
        <v>94</v>
      </c>
      <c r="F33" s="38" t="s">
        <v>92</v>
      </c>
      <c r="G33" s="76">
        <v>4372058</v>
      </c>
      <c r="H33" s="76">
        <v>4665141.5</v>
      </c>
      <c r="I33" s="73">
        <v>5078270.4000000004</v>
      </c>
    </row>
    <row r="34" spans="1:9" ht="88.5" customHeight="1" x14ac:dyDescent="0.2">
      <c r="A34" s="25" t="s">
        <v>35</v>
      </c>
      <c r="B34" s="25" t="s">
        <v>32</v>
      </c>
      <c r="C34" s="25" t="s">
        <v>31</v>
      </c>
      <c r="D34" s="11" t="s">
        <v>107</v>
      </c>
      <c r="E34" s="69">
        <v>520</v>
      </c>
      <c r="F34" s="38" t="s">
        <v>106</v>
      </c>
      <c r="G34" s="76">
        <v>0</v>
      </c>
      <c r="H34" s="76">
        <v>0</v>
      </c>
      <c r="I34" s="73">
        <v>72306.600000000006</v>
      </c>
    </row>
    <row r="35" spans="1:9" ht="56.25" customHeight="1" x14ac:dyDescent="0.2">
      <c r="A35" s="10" t="s">
        <v>28</v>
      </c>
      <c r="B35" s="10" t="s">
        <v>27</v>
      </c>
      <c r="C35" s="10" t="s">
        <v>26</v>
      </c>
      <c r="D35" s="12" t="s">
        <v>75</v>
      </c>
      <c r="E35" s="10"/>
      <c r="F35" s="14" t="s">
        <v>29</v>
      </c>
      <c r="G35" s="75">
        <v>1242.95316</v>
      </c>
      <c r="H35" s="75">
        <v>1103.5315499999999</v>
      </c>
      <c r="I35" s="74">
        <v>964.14229999999998</v>
      </c>
    </row>
    <row r="36" spans="1:9" ht="61.5" customHeight="1" x14ac:dyDescent="0.2">
      <c r="A36" s="7" t="s">
        <v>28</v>
      </c>
      <c r="B36" s="7" t="s">
        <v>27</v>
      </c>
      <c r="C36" s="7" t="s">
        <v>26</v>
      </c>
      <c r="D36" s="8" t="s">
        <v>75</v>
      </c>
      <c r="E36" s="7" t="s">
        <v>25</v>
      </c>
      <c r="F36" s="6" t="s">
        <v>24</v>
      </c>
      <c r="G36" s="76">
        <v>1242.95316</v>
      </c>
      <c r="H36" s="76">
        <v>1103.5315499999999</v>
      </c>
      <c r="I36" s="73">
        <v>964.14229999999998</v>
      </c>
    </row>
    <row r="37" spans="1:9" s="21" customFormat="1" ht="95.25" customHeight="1" x14ac:dyDescent="0.2">
      <c r="A37" s="4"/>
      <c r="B37" s="4"/>
      <c r="C37" s="4"/>
      <c r="D37" s="4"/>
      <c r="E37" s="4"/>
      <c r="F37" s="5" t="s">
        <v>23</v>
      </c>
      <c r="G37" s="75">
        <v>139421.6</v>
      </c>
      <c r="H37" s="75">
        <v>139421.6</v>
      </c>
      <c r="I37" s="74">
        <v>139421.6</v>
      </c>
    </row>
    <row r="38" spans="1:9" ht="68.25" customHeight="1" x14ac:dyDescent="0.2">
      <c r="A38" s="34"/>
      <c r="B38" s="35"/>
      <c r="C38" s="36"/>
      <c r="D38" s="34"/>
      <c r="E38" s="34"/>
      <c r="F38" s="3" t="s">
        <v>22</v>
      </c>
      <c r="G38" s="76">
        <v>139421.6</v>
      </c>
      <c r="H38" s="76">
        <v>139421.6</v>
      </c>
      <c r="I38" s="73">
        <v>139421.6</v>
      </c>
    </row>
    <row r="39" spans="1:9" ht="15.75" customHeight="1" x14ac:dyDescent="0.2"/>
    <row r="40" spans="1:9" ht="15.75" customHeight="1" x14ac:dyDescent="0.2">
      <c r="A40" s="91"/>
      <c r="B40" s="91"/>
      <c r="C40" s="91"/>
      <c r="D40" s="91"/>
      <c r="E40" s="91"/>
      <c r="F40" s="91"/>
      <c r="G40" s="19"/>
      <c r="H40" s="2"/>
    </row>
    <row r="41" spans="1:9" ht="90.75" customHeight="1" x14ac:dyDescent="0.3">
      <c r="A41" s="90"/>
      <c r="B41" s="90"/>
      <c r="C41" s="90"/>
      <c r="D41" s="90"/>
      <c r="E41" s="90"/>
      <c r="F41" s="1"/>
      <c r="G41" s="88"/>
      <c r="H41" s="89"/>
    </row>
  </sheetData>
  <mergeCells count="10">
    <mergeCell ref="A2:I2"/>
    <mergeCell ref="G4:G5"/>
    <mergeCell ref="I4:I5"/>
    <mergeCell ref="G41:H41"/>
    <mergeCell ref="H4:H5"/>
    <mergeCell ref="A41:E41"/>
    <mergeCell ref="A40:F40"/>
    <mergeCell ref="A31:E31"/>
    <mergeCell ref="A4:E4"/>
    <mergeCell ref="F4:F5"/>
  </mergeCells>
  <printOptions horizontalCentered="1"/>
  <pageMargins left="0.74803149606299213" right="0.62992125984251968" top="0.82677165354330717" bottom="0.78740157480314965" header="0.51181102362204722" footer="0.51181102362204722"/>
  <pageSetup paperSize="9" scale="71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D3350-9878-4B01-9A55-9B0BC205FED9}">
  <sheetPr>
    <pageSetUpPr fitToPage="1"/>
  </sheetPr>
  <dimension ref="A1:I25"/>
  <sheetViews>
    <sheetView tabSelected="1" view="pageBreakPreview" topLeftCell="A10" zoomScale="80" zoomScaleNormal="80" zoomScaleSheetLayoutView="80" workbookViewId="0">
      <selection activeCell="B13" sqref="B13"/>
    </sheetView>
  </sheetViews>
  <sheetFormatPr defaultRowHeight="15" x14ac:dyDescent="0.25"/>
  <cols>
    <col min="1" max="1" width="32.7109375" style="40" customWidth="1"/>
    <col min="2" max="2" width="65.5703125" style="41" bestFit="1" customWidth="1"/>
    <col min="3" max="3" width="19" style="41" hidden="1" customWidth="1"/>
    <col min="4" max="4" width="18.42578125" style="40" customWidth="1"/>
    <col min="5" max="5" width="18.28515625" style="40" customWidth="1"/>
    <col min="6" max="6" width="20" style="40" customWidth="1"/>
    <col min="7" max="8" width="9.140625" style="40"/>
    <col min="9" max="9" width="16.85546875" style="40" customWidth="1"/>
    <col min="10" max="243" width="9.140625" style="40"/>
    <col min="244" max="244" width="27.28515625" style="40" customWidth="1"/>
    <col min="245" max="245" width="65.5703125" style="40" bestFit="1" customWidth="1"/>
    <col min="246" max="246" width="14.5703125" style="40" customWidth="1"/>
    <col min="247" max="247" width="0" style="40" hidden="1" customWidth="1"/>
    <col min="248" max="248" width="13.42578125" style="40" customWidth="1"/>
    <col min="249" max="249" width="0" style="40" hidden="1" customWidth="1"/>
    <col min="250" max="251" width="13.140625" style="40" bestFit="1" customWidth="1"/>
    <col min="252" max="252" width="12.7109375" style="40" bestFit="1" customWidth="1"/>
    <col min="253" max="253" width="13.5703125" style="40" bestFit="1" customWidth="1"/>
    <col min="254" max="257" width="13.5703125" style="40" customWidth="1"/>
    <col min="258" max="258" width="12.7109375" style="40" customWidth="1"/>
    <col min="259" max="499" width="9.140625" style="40"/>
    <col min="500" max="500" width="27.28515625" style="40" customWidth="1"/>
    <col min="501" max="501" width="65.5703125" style="40" bestFit="1" customWidth="1"/>
    <col min="502" max="502" width="14.5703125" style="40" customWidth="1"/>
    <col min="503" max="503" width="0" style="40" hidden="1" customWidth="1"/>
    <col min="504" max="504" width="13.42578125" style="40" customWidth="1"/>
    <col min="505" max="505" width="0" style="40" hidden="1" customWidth="1"/>
    <col min="506" max="507" width="13.140625" style="40" bestFit="1" customWidth="1"/>
    <col min="508" max="508" width="12.7109375" style="40" bestFit="1" customWidth="1"/>
    <col min="509" max="509" width="13.5703125" style="40" bestFit="1" customWidth="1"/>
    <col min="510" max="513" width="13.5703125" style="40" customWidth="1"/>
    <col min="514" max="514" width="12.7109375" style="40" customWidth="1"/>
    <col min="515" max="755" width="9.140625" style="40"/>
    <col min="756" max="756" width="27.28515625" style="40" customWidth="1"/>
    <col min="757" max="757" width="65.5703125" style="40" bestFit="1" customWidth="1"/>
    <col min="758" max="758" width="14.5703125" style="40" customWidth="1"/>
    <col min="759" max="759" width="0" style="40" hidden="1" customWidth="1"/>
    <col min="760" max="760" width="13.42578125" style="40" customWidth="1"/>
    <col min="761" max="761" width="0" style="40" hidden="1" customWidth="1"/>
    <col min="762" max="763" width="13.140625" style="40" bestFit="1" customWidth="1"/>
    <col min="764" max="764" width="12.7109375" style="40" bestFit="1" customWidth="1"/>
    <col min="765" max="765" width="13.5703125" style="40" bestFit="1" customWidth="1"/>
    <col min="766" max="769" width="13.5703125" style="40" customWidth="1"/>
    <col min="770" max="770" width="12.7109375" style="40" customWidth="1"/>
    <col min="771" max="1011" width="9.140625" style="40"/>
    <col min="1012" max="1012" width="27.28515625" style="40" customWidth="1"/>
    <col min="1013" max="1013" width="65.5703125" style="40" bestFit="1" customWidth="1"/>
    <col min="1014" max="1014" width="14.5703125" style="40" customWidth="1"/>
    <col min="1015" max="1015" width="0" style="40" hidden="1" customWidth="1"/>
    <col min="1016" max="1016" width="13.42578125" style="40" customWidth="1"/>
    <col min="1017" max="1017" width="0" style="40" hidden="1" customWidth="1"/>
    <col min="1018" max="1019" width="13.140625" style="40" bestFit="1" customWidth="1"/>
    <col min="1020" max="1020" width="12.7109375" style="40" bestFit="1" customWidth="1"/>
    <col min="1021" max="1021" width="13.5703125" style="40" bestFit="1" customWidth="1"/>
    <col min="1022" max="1025" width="13.5703125" style="40" customWidth="1"/>
    <col min="1026" max="1026" width="12.7109375" style="40" customWidth="1"/>
    <col min="1027" max="1267" width="9.140625" style="40"/>
    <col min="1268" max="1268" width="27.28515625" style="40" customWidth="1"/>
    <col min="1269" max="1269" width="65.5703125" style="40" bestFit="1" customWidth="1"/>
    <col min="1270" max="1270" width="14.5703125" style="40" customWidth="1"/>
    <col min="1271" max="1271" width="0" style="40" hidden="1" customWidth="1"/>
    <col min="1272" max="1272" width="13.42578125" style="40" customWidth="1"/>
    <col min="1273" max="1273" width="0" style="40" hidden="1" customWidth="1"/>
    <col min="1274" max="1275" width="13.140625" style="40" bestFit="1" customWidth="1"/>
    <col min="1276" max="1276" width="12.7109375" style="40" bestFit="1" customWidth="1"/>
    <col min="1277" max="1277" width="13.5703125" style="40" bestFit="1" customWidth="1"/>
    <col min="1278" max="1281" width="13.5703125" style="40" customWidth="1"/>
    <col min="1282" max="1282" width="12.7109375" style="40" customWidth="1"/>
    <col min="1283" max="1523" width="9.140625" style="40"/>
    <col min="1524" max="1524" width="27.28515625" style="40" customWidth="1"/>
    <col min="1525" max="1525" width="65.5703125" style="40" bestFit="1" customWidth="1"/>
    <col min="1526" max="1526" width="14.5703125" style="40" customWidth="1"/>
    <col min="1527" max="1527" width="0" style="40" hidden="1" customWidth="1"/>
    <col min="1528" max="1528" width="13.42578125" style="40" customWidth="1"/>
    <col min="1529" max="1529" width="0" style="40" hidden="1" customWidth="1"/>
    <col min="1530" max="1531" width="13.140625" style="40" bestFit="1" customWidth="1"/>
    <col min="1532" max="1532" width="12.7109375" style="40" bestFit="1" customWidth="1"/>
    <col min="1533" max="1533" width="13.5703125" style="40" bestFit="1" customWidth="1"/>
    <col min="1534" max="1537" width="13.5703125" style="40" customWidth="1"/>
    <col min="1538" max="1538" width="12.7109375" style="40" customWidth="1"/>
    <col min="1539" max="1779" width="9.140625" style="40"/>
    <col min="1780" max="1780" width="27.28515625" style="40" customWidth="1"/>
    <col min="1781" max="1781" width="65.5703125" style="40" bestFit="1" customWidth="1"/>
    <col min="1782" max="1782" width="14.5703125" style="40" customWidth="1"/>
    <col min="1783" max="1783" width="0" style="40" hidden="1" customWidth="1"/>
    <col min="1784" max="1784" width="13.42578125" style="40" customWidth="1"/>
    <col min="1785" max="1785" width="0" style="40" hidden="1" customWidth="1"/>
    <col min="1786" max="1787" width="13.140625" style="40" bestFit="1" customWidth="1"/>
    <col min="1788" max="1788" width="12.7109375" style="40" bestFit="1" customWidth="1"/>
    <col min="1789" max="1789" width="13.5703125" style="40" bestFit="1" customWidth="1"/>
    <col min="1790" max="1793" width="13.5703125" style="40" customWidth="1"/>
    <col min="1794" max="1794" width="12.7109375" style="40" customWidth="1"/>
    <col min="1795" max="2035" width="9.140625" style="40"/>
    <col min="2036" max="2036" width="27.28515625" style="40" customWidth="1"/>
    <col min="2037" max="2037" width="65.5703125" style="40" bestFit="1" customWidth="1"/>
    <col min="2038" max="2038" width="14.5703125" style="40" customWidth="1"/>
    <col min="2039" max="2039" width="0" style="40" hidden="1" customWidth="1"/>
    <col min="2040" max="2040" width="13.42578125" style="40" customWidth="1"/>
    <col min="2041" max="2041" width="0" style="40" hidden="1" customWidth="1"/>
    <col min="2042" max="2043" width="13.140625" style="40" bestFit="1" customWidth="1"/>
    <col min="2044" max="2044" width="12.7109375" style="40" bestFit="1" customWidth="1"/>
    <col min="2045" max="2045" width="13.5703125" style="40" bestFit="1" customWidth="1"/>
    <col min="2046" max="2049" width="13.5703125" style="40" customWidth="1"/>
    <col min="2050" max="2050" width="12.7109375" style="40" customWidth="1"/>
    <col min="2051" max="2291" width="9.140625" style="40"/>
    <col min="2292" max="2292" width="27.28515625" style="40" customWidth="1"/>
    <col min="2293" max="2293" width="65.5703125" style="40" bestFit="1" customWidth="1"/>
    <col min="2294" max="2294" width="14.5703125" style="40" customWidth="1"/>
    <col min="2295" max="2295" width="0" style="40" hidden="1" customWidth="1"/>
    <col min="2296" max="2296" width="13.42578125" style="40" customWidth="1"/>
    <col min="2297" max="2297" width="0" style="40" hidden="1" customWidth="1"/>
    <col min="2298" max="2299" width="13.140625" style="40" bestFit="1" customWidth="1"/>
    <col min="2300" max="2300" width="12.7109375" style="40" bestFit="1" customWidth="1"/>
    <col min="2301" max="2301" width="13.5703125" style="40" bestFit="1" customWidth="1"/>
    <col min="2302" max="2305" width="13.5703125" style="40" customWidth="1"/>
    <col min="2306" max="2306" width="12.7109375" style="40" customWidth="1"/>
    <col min="2307" max="2547" width="9.140625" style="40"/>
    <col min="2548" max="2548" width="27.28515625" style="40" customWidth="1"/>
    <col min="2549" max="2549" width="65.5703125" style="40" bestFit="1" customWidth="1"/>
    <col min="2550" max="2550" width="14.5703125" style="40" customWidth="1"/>
    <col min="2551" max="2551" width="0" style="40" hidden="1" customWidth="1"/>
    <col min="2552" max="2552" width="13.42578125" style="40" customWidth="1"/>
    <col min="2553" max="2553" width="0" style="40" hidden="1" customWidth="1"/>
    <col min="2554" max="2555" width="13.140625" style="40" bestFit="1" customWidth="1"/>
    <col min="2556" max="2556" width="12.7109375" style="40" bestFit="1" customWidth="1"/>
    <col min="2557" max="2557" width="13.5703125" style="40" bestFit="1" customWidth="1"/>
    <col min="2558" max="2561" width="13.5703125" style="40" customWidth="1"/>
    <col min="2562" max="2562" width="12.7109375" style="40" customWidth="1"/>
    <col min="2563" max="2803" width="9.140625" style="40"/>
    <col min="2804" max="2804" width="27.28515625" style="40" customWidth="1"/>
    <col min="2805" max="2805" width="65.5703125" style="40" bestFit="1" customWidth="1"/>
    <col min="2806" max="2806" width="14.5703125" style="40" customWidth="1"/>
    <col min="2807" max="2807" width="0" style="40" hidden="1" customWidth="1"/>
    <col min="2808" max="2808" width="13.42578125" style="40" customWidth="1"/>
    <col min="2809" max="2809" width="0" style="40" hidden="1" customWidth="1"/>
    <col min="2810" max="2811" width="13.140625" style="40" bestFit="1" customWidth="1"/>
    <col min="2812" max="2812" width="12.7109375" style="40" bestFit="1" customWidth="1"/>
    <col min="2813" max="2813" width="13.5703125" style="40" bestFit="1" customWidth="1"/>
    <col min="2814" max="2817" width="13.5703125" style="40" customWidth="1"/>
    <col min="2818" max="2818" width="12.7109375" style="40" customWidth="1"/>
    <col min="2819" max="3059" width="9.140625" style="40"/>
    <col min="3060" max="3060" width="27.28515625" style="40" customWidth="1"/>
    <col min="3061" max="3061" width="65.5703125" style="40" bestFit="1" customWidth="1"/>
    <col min="3062" max="3062" width="14.5703125" style="40" customWidth="1"/>
    <col min="3063" max="3063" width="0" style="40" hidden="1" customWidth="1"/>
    <col min="3064" max="3064" width="13.42578125" style="40" customWidth="1"/>
    <col min="3065" max="3065" width="0" style="40" hidden="1" customWidth="1"/>
    <col min="3066" max="3067" width="13.140625" style="40" bestFit="1" customWidth="1"/>
    <col min="3068" max="3068" width="12.7109375" style="40" bestFit="1" customWidth="1"/>
    <col min="3069" max="3069" width="13.5703125" style="40" bestFit="1" customWidth="1"/>
    <col min="3070" max="3073" width="13.5703125" style="40" customWidth="1"/>
    <col min="3074" max="3074" width="12.7109375" style="40" customWidth="1"/>
    <col min="3075" max="3315" width="9.140625" style="40"/>
    <col min="3316" max="3316" width="27.28515625" style="40" customWidth="1"/>
    <col min="3317" max="3317" width="65.5703125" style="40" bestFit="1" customWidth="1"/>
    <col min="3318" max="3318" width="14.5703125" style="40" customWidth="1"/>
    <col min="3319" max="3319" width="0" style="40" hidden="1" customWidth="1"/>
    <col min="3320" max="3320" width="13.42578125" style="40" customWidth="1"/>
    <col min="3321" max="3321" width="0" style="40" hidden="1" customWidth="1"/>
    <col min="3322" max="3323" width="13.140625" style="40" bestFit="1" customWidth="1"/>
    <col min="3324" max="3324" width="12.7109375" style="40" bestFit="1" customWidth="1"/>
    <col min="3325" max="3325" width="13.5703125" style="40" bestFit="1" customWidth="1"/>
    <col min="3326" max="3329" width="13.5703125" style="40" customWidth="1"/>
    <col min="3330" max="3330" width="12.7109375" style="40" customWidth="1"/>
    <col min="3331" max="3571" width="9.140625" style="40"/>
    <col min="3572" max="3572" width="27.28515625" style="40" customWidth="1"/>
    <col min="3573" max="3573" width="65.5703125" style="40" bestFit="1" customWidth="1"/>
    <col min="3574" max="3574" width="14.5703125" style="40" customWidth="1"/>
    <col min="3575" max="3575" width="0" style="40" hidden="1" customWidth="1"/>
    <col min="3576" max="3576" width="13.42578125" style="40" customWidth="1"/>
    <col min="3577" max="3577" width="0" style="40" hidden="1" customWidth="1"/>
    <col min="3578" max="3579" width="13.140625" style="40" bestFit="1" customWidth="1"/>
    <col min="3580" max="3580" width="12.7109375" style="40" bestFit="1" customWidth="1"/>
    <col min="3581" max="3581" width="13.5703125" style="40" bestFit="1" customWidth="1"/>
    <col min="3582" max="3585" width="13.5703125" style="40" customWidth="1"/>
    <col min="3586" max="3586" width="12.7109375" style="40" customWidth="1"/>
    <col min="3587" max="3827" width="9.140625" style="40"/>
    <col min="3828" max="3828" width="27.28515625" style="40" customWidth="1"/>
    <col min="3829" max="3829" width="65.5703125" style="40" bestFit="1" customWidth="1"/>
    <col min="3830" max="3830" width="14.5703125" style="40" customWidth="1"/>
    <col min="3831" max="3831" width="0" style="40" hidden="1" customWidth="1"/>
    <col min="3832" max="3832" width="13.42578125" style="40" customWidth="1"/>
    <col min="3833" max="3833" width="0" style="40" hidden="1" customWidth="1"/>
    <col min="3834" max="3835" width="13.140625" style="40" bestFit="1" customWidth="1"/>
    <col min="3836" max="3836" width="12.7109375" style="40" bestFit="1" customWidth="1"/>
    <col min="3837" max="3837" width="13.5703125" style="40" bestFit="1" customWidth="1"/>
    <col min="3838" max="3841" width="13.5703125" style="40" customWidth="1"/>
    <col min="3842" max="3842" width="12.7109375" style="40" customWidth="1"/>
    <col min="3843" max="4083" width="9.140625" style="40"/>
    <col min="4084" max="4084" width="27.28515625" style="40" customWidth="1"/>
    <col min="4085" max="4085" width="65.5703125" style="40" bestFit="1" customWidth="1"/>
    <col min="4086" max="4086" width="14.5703125" style="40" customWidth="1"/>
    <col min="4087" max="4087" width="0" style="40" hidden="1" customWidth="1"/>
    <col min="4088" max="4088" width="13.42578125" style="40" customWidth="1"/>
    <col min="4089" max="4089" width="0" style="40" hidden="1" customWidth="1"/>
    <col min="4090" max="4091" width="13.140625" style="40" bestFit="1" customWidth="1"/>
    <col min="4092" max="4092" width="12.7109375" style="40" bestFit="1" customWidth="1"/>
    <col min="4093" max="4093" width="13.5703125" style="40" bestFit="1" customWidth="1"/>
    <col min="4094" max="4097" width="13.5703125" style="40" customWidth="1"/>
    <col min="4098" max="4098" width="12.7109375" style="40" customWidth="1"/>
    <col min="4099" max="4339" width="9.140625" style="40"/>
    <col min="4340" max="4340" width="27.28515625" style="40" customWidth="1"/>
    <col min="4341" max="4341" width="65.5703125" style="40" bestFit="1" customWidth="1"/>
    <col min="4342" max="4342" width="14.5703125" style="40" customWidth="1"/>
    <col min="4343" max="4343" width="0" style="40" hidden="1" customWidth="1"/>
    <col min="4344" max="4344" width="13.42578125" style="40" customWidth="1"/>
    <col min="4345" max="4345" width="0" style="40" hidden="1" customWidth="1"/>
    <col min="4346" max="4347" width="13.140625" style="40" bestFit="1" customWidth="1"/>
    <col min="4348" max="4348" width="12.7109375" style="40" bestFit="1" customWidth="1"/>
    <col min="4349" max="4349" width="13.5703125" style="40" bestFit="1" customWidth="1"/>
    <col min="4350" max="4353" width="13.5703125" style="40" customWidth="1"/>
    <col min="4354" max="4354" width="12.7109375" style="40" customWidth="1"/>
    <col min="4355" max="4595" width="9.140625" style="40"/>
    <col min="4596" max="4596" width="27.28515625" style="40" customWidth="1"/>
    <col min="4597" max="4597" width="65.5703125" style="40" bestFit="1" customWidth="1"/>
    <col min="4598" max="4598" width="14.5703125" style="40" customWidth="1"/>
    <col min="4599" max="4599" width="0" style="40" hidden="1" customWidth="1"/>
    <col min="4600" max="4600" width="13.42578125" style="40" customWidth="1"/>
    <col min="4601" max="4601" width="0" style="40" hidden="1" customWidth="1"/>
    <col min="4602" max="4603" width="13.140625" style="40" bestFit="1" customWidth="1"/>
    <col min="4604" max="4604" width="12.7109375" style="40" bestFit="1" customWidth="1"/>
    <col min="4605" max="4605" width="13.5703125" style="40" bestFit="1" customWidth="1"/>
    <col min="4606" max="4609" width="13.5703125" style="40" customWidth="1"/>
    <col min="4610" max="4610" width="12.7109375" style="40" customWidth="1"/>
    <col min="4611" max="4851" width="9.140625" style="40"/>
    <col min="4852" max="4852" width="27.28515625" style="40" customWidth="1"/>
    <col min="4853" max="4853" width="65.5703125" style="40" bestFit="1" customWidth="1"/>
    <col min="4854" max="4854" width="14.5703125" style="40" customWidth="1"/>
    <col min="4855" max="4855" width="0" style="40" hidden="1" customWidth="1"/>
    <col min="4856" max="4856" width="13.42578125" style="40" customWidth="1"/>
    <col min="4857" max="4857" width="0" style="40" hidden="1" customWidth="1"/>
    <col min="4858" max="4859" width="13.140625" style="40" bestFit="1" customWidth="1"/>
    <col min="4860" max="4860" width="12.7109375" style="40" bestFit="1" customWidth="1"/>
    <col min="4861" max="4861" width="13.5703125" style="40" bestFit="1" customWidth="1"/>
    <col min="4862" max="4865" width="13.5703125" style="40" customWidth="1"/>
    <col min="4866" max="4866" width="12.7109375" style="40" customWidth="1"/>
    <col min="4867" max="5107" width="9.140625" style="40"/>
    <col min="5108" max="5108" width="27.28515625" style="40" customWidth="1"/>
    <col min="5109" max="5109" width="65.5703125" style="40" bestFit="1" customWidth="1"/>
    <col min="5110" max="5110" width="14.5703125" style="40" customWidth="1"/>
    <col min="5111" max="5111" width="0" style="40" hidden="1" customWidth="1"/>
    <col min="5112" max="5112" width="13.42578125" style="40" customWidth="1"/>
    <col min="5113" max="5113" width="0" style="40" hidden="1" customWidth="1"/>
    <col min="5114" max="5115" width="13.140625" style="40" bestFit="1" customWidth="1"/>
    <col min="5116" max="5116" width="12.7109375" style="40" bestFit="1" customWidth="1"/>
    <col min="5117" max="5117" width="13.5703125" style="40" bestFit="1" customWidth="1"/>
    <col min="5118" max="5121" width="13.5703125" style="40" customWidth="1"/>
    <col min="5122" max="5122" width="12.7109375" style="40" customWidth="1"/>
    <col min="5123" max="5363" width="9.140625" style="40"/>
    <col min="5364" max="5364" width="27.28515625" style="40" customWidth="1"/>
    <col min="5365" max="5365" width="65.5703125" style="40" bestFit="1" customWidth="1"/>
    <col min="5366" max="5366" width="14.5703125" style="40" customWidth="1"/>
    <col min="5367" max="5367" width="0" style="40" hidden="1" customWidth="1"/>
    <col min="5368" max="5368" width="13.42578125" style="40" customWidth="1"/>
    <col min="5369" max="5369" width="0" style="40" hidden="1" customWidth="1"/>
    <col min="5370" max="5371" width="13.140625" style="40" bestFit="1" customWidth="1"/>
    <col min="5372" max="5372" width="12.7109375" style="40" bestFit="1" customWidth="1"/>
    <col min="5373" max="5373" width="13.5703125" style="40" bestFit="1" customWidth="1"/>
    <col min="5374" max="5377" width="13.5703125" style="40" customWidth="1"/>
    <col min="5378" max="5378" width="12.7109375" style="40" customWidth="1"/>
    <col min="5379" max="5619" width="9.140625" style="40"/>
    <col min="5620" max="5620" width="27.28515625" style="40" customWidth="1"/>
    <col min="5621" max="5621" width="65.5703125" style="40" bestFit="1" customWidth="1"/>
    <col min="5622" max="5622" width="14.5703125" style="40" customWidth="1"/>
    <col min="5623" max="5623" width="0" style="40" hidden="1" customWidth="1"/>
    <col min="5624" max="5624" width="13.42578125" style="40" customWidth="1"/>
    <col min="5625" max="5625" width="0" style="40" hidden="1" customWidth="1"/>
    <col min="5626" max="5627" width="13.140625" style="40" bestFit="1" customWidth="1"/>
    <col min="5628" max="5628" width="12.7109375" style="40" bestFit="1" customWidth="1"/>
    <col min="5629" max="5629" width="13.5703125" style="40" bestFit="1" customWidth="1"/>
    <col min="5630" max="5633" width="13.5703125" style="40" customWidth="1"/>
    <col min="5634" max="5634" width="12.7109375" style="40" customWidth="1"/>
    <col min="5635" max="5875" width="9.140625" style="40"/>
    <col min="5876" max="5876" width="27.28515625" style="40" customWidth="1"/>
    <col min="5877" max="5877" width="65.5703125" style="40" bestFit="1" customWidth="1"/>
    <col min="5878" max="5878" width="14.5703125" style="40" customWidth="1"/>
    <col min="5879" max="5879" width="0" style="40" hidden="1" customWidth="1"/>
    <col min="5880" max="5880" width="13.42578125" style="40" customWidth="1"/>
    <col min="5881" max="5881" width="0" style="40" hidden="1" customWidth="1"/>
    <col min="5882" max="5883" width="13.140625" style="40" bestFit="1" customWidth="1"/>
    <col min="5884" max="5884" width="12.7109375" style="40" bestFit="1" customWidth="1"/>
    <col min="5885" max="5885" width="13.5703125" style="40" bestFit="1" customWidth="1"/>
    <col min="5886" max="5889" width="13.5703125" style="40" customWidth="1"/>
    <col min="5890" max="5890" width="12.7109375" style="40" customWidth="1"/>
    <col min="5891" max="6131" width="9.140625" style="40"/>
    <col min="6132" max="6132" width="27.28515625" style="40" customWidth="1"/>
    <col min="6133" max="6133" width="65.5703125" style="40" bestFit="1" customWidth="1"/>
    <col min="6134" max="6134" width="14.5703125" style="40" customWidth="1"/>
    <col min="6135" max="6135" width="0" style="40" hidden="1" customWidth="1"/>
    <col min="6136" max="6136" width="13.42578125" style="40" customWidth="1"/>
    <col min="6137" max="6137" width="0" style="40" hidden="1" customWidth="1"/>
    <col min="6138" max="6139" width="13.140625" style="40" bestFit="1" customWidth="1"/>
    <col min="6140" max="6140" width="12.7109375" style="40" bestFit="1" customWidth="1"/>
    <col min="6141" max="6141" width="13.5703125" style="40" bestFit="1" customWidth="1"/>
    <col min="6142" max="6145" width="13.5703125" style="40" customWidth="1"/>
    <col min="6146" max="6146" width="12.7109375" style="40" customWidth="1"/>
    <col min="6147" max="6387" width="9.140625" style="40"/>
    <col min="6388" max="6388" width="27.28515625" style="40" customWidth="1"/>
    <col min="6389" max="6389" width="65.5703125" style="40" bestFit="1" customWidth="1"/>
    <col min="6390" max="6390" width="14.5703125" style="40" customWidth="1"/>
    <col min="6391" max="6391" width="0" style="40" hidden="1" customWidth="1"/>
    <col min="6392" max="6392" width="13.42578125" style="40" customWidth="1"/>
    <col min="6393" max="6393" width="0" style="40" hidden="1" customWidth="1"/>
    <col min="6394" max="6395" width="13.140625" style="40" bestFit="1" customWidth="1"/>
    <col min="6396" max="6396" width="12.7109375" style="40" bestFit="1" customWidth="1"/>
    <col min="6397" max="6397" width="13.5703125" style="40" bestFit="1" customWidth="1"/>
    <col min="6398" max="6401" width="13.5703125" style="40" customWidth="1"/>
    <col min="6402" max="6402" width="12.7109375" style="40" customWidth="1"/>
    <col min="6403" max="6643" width="9.140625" style="40"/>
    <col min="6644" max="6644" width="27.28515625" style="40" customWidth="1"/>
    <col min="6645" max="6645" width="65.5703125" style="40" bestFit="1" customWidth="1"/>
    <col min="6646" max="6646" width="14.5703125" style="40" customWidth="1"/>
    <col min="6647" max="6647" width="0" style="40" hidden="1" customWidth="1"/>
    <col min="6648" max="6648" width="13.42578125" style="40" customWidth="1"/>
    <col min="6649" max="6649" width="0" style="40" hidden="1" customWidth="1"/>
    <col min="6650" max="6651" width="13.140625" style="40" bestFit="1" customWidth="1"/>
    <col min="6652" max="6652" width="12.7109375" style="40" bestFit="1" customWidth="1"/>
    <col min="6653" max="6653" width="13.5703125" style="40" bestFit="1" customWidth="1"/>
    <col min="6654" max="6657" width="13.5703125" style="40" customWidth="1"/>
    <col min="6658" max="6658" width="12.7109375" style="40" customWidth="1"/>
    <col min="6659" max="6899" width="9.140625" style="40"/>
    <col min="6900" max="6900" width="27.28515625" style="40" customWidth="1"/>
    <col min="6901" max="6901" width="65.5703125" style="40" bestFit="1" customWidth="1"/>
    <col min="6902" max="6902" width="14.5703125" style="40" customWidth="1"/>
    <col min="6903" max="6903" width="0" style="40" hidden="1" customWidth="1"/>
    <col min="6904" max="6904" width="13.42578125" style="40" customWidth="1"/>
    <col min="6905" max="6905" width="0" style="40" hidden="1" customWidth="1"/>
    <col min="6906" max="6907" width="13.140625" style="40" bestFit="1" customWidth="1"/>
    <col min="6908" max="6908" width="12.7109375" style="40" bestFit="1" customWidth="1"/>
    <col min="6909" max="6909" width="13.5703125" style="40" bestFit="1" customWidth="1"/>
    <col min="6910" max="6913" width="13.5703125" style="40" customWidth="1"/>
    <col min="6914" max="6914" width="12.7109375" style="40" customWidth="1"/>
    <col min="6915" max="7155" width="9.140625" style="40"/>
    <col min="7156" max="7156" width="27.28515625" style="40" customWidth="1"/>
    <col min="7157" max="7157" width="65.5703125" style="40" bestFit="1" customWidth="1"/>
    <col min="7158" max="7158" width="14.5703125" style="40" customWidth="1"/>
    <col min="7159" max="7159" width="0" style="40" hidden="1" customWidth="1"/>
    <col min="7160" max="7160" width="13.42578125" style="40" customWidth="1"/>
    <col min="7161" max="7161" width="0" style="40" hidden="1" customWidth="1"/>
    <col min="7162" max="7163" width="13.140625" style="40" bestFit="1" customWidth="1"/>
    <col min="7164" max="7164" width="12.7109375" style="40" bestFit="1" customWidth="1"/>
    <col min="7165" max="7165" width="13.5703125" style="40" bestFit="1" customWidth="1"/>
    <col min="7166" max="7169" width="13.5703125" style="40" customWidth="1"/>
    <col min="7170" max="7170" width="12.7109375" style="40" customWidth="1"/>
    <col min="7171" max="7411" width="9.140625" style="40"/>
    <col min="7412" max="7412" width="27.28515625" style="40" customWidth="1"/>
    <col min="7413" max="7413" width="65.5703125" style="40" bestFit="1" customWidth="1"/>
    <col min="7414" max="7414" width="14.5703125" style="40" customWidth="1"/>
    <col min="7415" max="7415" width="0" style="40" hidden="1" customWidth="1"/>
    <col min="7416" max="7416" width="13.42578125" style="40" customWidth="1"/>
    <col min="7417" max="7417" width="0" style="40" hidden="1" customWidth="1"/>
    <col min="7418" max="7419" width="13.140625" style="40" bestFit="1" customWidth="1"/>
    <col min="7420" max="7420" width="12.7109375" style="40" bestFit="1" customWidth="1"/>
    <col min="7421" max="7421" width="13.5703125" style="40" bestFit="1" customWidth="1"/>
    <col min="7422" max="7425" width="13.5703125" style="40" customWidth="1"/>
    <col min="7426" max="7426" width="12.7109375" style="40" customWidth="1"/>
    <col min="7427" max="7667" width="9.140625" style="40"/>
    <col min="7668" max="7668" width="27.28515625" style="40" customWidth="1"/>
    <col min="7669" max="7669" width="65.5703125" style="40" bestFit="1" customWidth="1"/>
    <col min="7670" max="7670" width="14.5703125" style="40" customWidth="1"/>
    <col min="7671" max="7671" width="0" style="40" hidden="1" customWidth="1"/>
    <col min="7672" max="7672" width="13.42578125" style="40" customWidth="1"/>
    <col min="7673" max="7673" width="0" style="40" hidden="1" customWidth="1"/>
    <col min="7674" max="7675" width="13.140625" style="40" bestFit="1" customWidth="1"/>
    <col min="7676" max="7676" width="12.7109375" style="40" bestFit="1" customWidth="1"/>
    <col min="7677" max="7677" width="13.5703125" style="40" bestFit="1" customWidth="1"/>
    <col min="7678" max="7681" width="13.5703125" style="40" customWidth="1"/>
    <col min="7682" max="7682" width="12.7109375" style="40" customWidth="1"/>
    <col min="7683" max="7923" width="9.140625" style="40"/>
    <col min="7924" max="7924" width="27.28515625" style="40" customWidth="1"/>
    <col min="7925" max="7925" width="65.5703125" style="40" bestFit="1" customWidth="1"/>
    <col min="7926" max="7926" width="14.5703125" style="40" customWidth="1"/>
    <col min="7927" max="7927" width="0" style="40" hidden="1" customWidth="1"/>
    <col min="7928" max="7928" width="13.42578125" style="40" customWidth="1"/>
    <col min="7929" max="7929" width="0" style="40" hidden="1" customWidth="1"/>
    <col min="7930" max="7931" width="13.140625" style="40" bestFit="1" customWidth="1"/>
    <col min="7932" max="7932" width="12.7109375" style="40" bestFit="1" customWidth="1"/>
    <col min="7933" max="7933" width="13.5703125" style="40" bestFit="1" customWidth="1"/>
    <col min="7934" max="7937" width="13.5703125" style="40" customWidth="1"/>
    <col min="7938" max="7938" width="12.7109375" style="40" customWidth="1"/>
    <col min="7939" max="8179" width="9.140625" style="40"/>
    <col min="8180" max="8180" width="27.28515625" style="40" customWidth="1"/>
    <col min="8181" max="8181" width="65.5703125" style="40" bestFit="1" customWidth="1"/>
    <col min="8182" max="8182" width="14.5703125" style="40" customWidth="1"/>
    <col min="8183" max="8183" width="0" style="40" hidden="1" customWidth="1"/>
    <col min="8184" max="8184" width="13.42578125" style="40" customWidth="1"/>
    <col min="8185" max="8185" width="0" style="40" hidden="1" customWidth="1"/>
    <col min="8186" max="8187" width="13.140625" style="40" bestFit="1" customWidth="1"/>
    <col min="8188" max="8188" width="12.7109375" style="40" bestFit="1" customWidth="1"/>
    <col min="8189" max="8189" width="13.5703125" style="40" bestFit="1" customWidth="1"/>
    <col min="8190" max="8193" width="13.5703125" style="40" customWidth="1"/>
    <col min="8194" max="8194" width="12.7109375" style="40" customWidth="1"/>
    <col min="8195" max="8435" width="9.140625" style="40"/>
    <col min="8436" max="8436" width="27.28515625" style="40" customWidth="1"/>
    <col min="8437" max="8437" width="65.5703125" style="40" bestFit="1" customWidth="1"/>
    <col min="8438" max="8438" width="14.5703125" style="40" customWidth="1"/>
    <col min="8439" max="8439" width="0" style="40" hidden="1" customWidth="1"/>
    <col min="8440" max="8440" width="13.42578125" style="40" customWidth="1"/>
    <col min="8441" max="8441" width="0" style="40" hidden="1" customWidth="1"/>
    <col min="8442" max="8443" width="13.140625" style="40" bestFit="1" customWidth="1"/>
    <col min="8444" max="8444" width="12.7109375" style="40" bestFit="1" customWidth="1"/>
    <col min="8445" max="8445" width="13.5703125" style="40" bestFit="1" customWidth="1"/>
    <col min="8446" max="8449" width="13.5703125" style="40" customWidth="1"/>
    <col min="8450" max="8450" width="12.7109375" style="40" customWidth="1"/>
    <col min="8451" max="8691" width="9.140625" style="40"/>
    <col min="8692" max="8692" width="27.28515625" style="40" customWidth="1"/>
    <col min="8693" max="8693" width="65.5703125" style="40" bestFit="1" customWidth="1"/>
    <col min="8694" max="8694" width="14.5703125" style="40" customWidth="1"/>
    <col min="8695" max="8695" width="0" style="40" hidden="1" customWidth="1"/>
    <col min="8696" max="8696" width="13.42578125" style="40" customWidth="1"/>
    <col min="8697" max="8697" width="0" style="40" hidden="1" customWidth="1"/>
    <col min="8698" max="8699" width="13.140625" style="40" bestFit="1" customWidth="1"/>
    <col min="8700" max="8700" width="12.7109375" style="40" bestFit="1" customWidth="1"/>
    <col min="8701" max="8701" width="13.5703125" style="40" bestFit="1" customWidth="1"/>
    <col min="8702" max="8705" width="13.5703125" style="40" customWidth="1"/>
    <col min="8706" max="8706" width="12.7109375" style="40" customWidth="1"/>
    <col min="8707" max="8947" width="9.140625" style="40"/>
    <col min="8948" max="8948" width="27.28515625" style="40" customWidth="1"/>
    <col min="8949" max="8949" width="65.5703125" style="40" bestFit="1" customWidth="1"/>
    <col min="8950" max="8950" width="14.5703125" style="40" customWidth="1"/>
    <col min="8951" max="8951" width="0" style="40" hidden="1" customWidth="1"/>
    <col min="8952" max="8952" width="13.42578125" style="40" customWidth="1"/>
    <col min="8953" max="8953" width="0" style="40" hidden="1" customWidth="1"/>
    <col min="8954" max="8955" width="13.140625" style="40" bestFit="1" customWidth="1"/>
    <col min="8956" max="8956" width="12.7109375" style="40" bestFit="1" customWidth="1"/>
    <col min="8957" max="8957" width="13.5703125" style="40" bestFit="1" customWidth="1"/>
    <col min="8958" max="8961" width="13.5703125" style="40" customWidth="1"/>
    <col min="8962" max="8962" width="12.7109375" style="40" customWidth="1"/>
    <col min="8963" max="9203" width="9.140625" style="40"/>
    <col min="9204" max="9204" width="27.28515625" style="40" customWidth="1"/>
    <col min="9205" max="9205" width="65.5703125" style="40" bestFit="1" customWidth="1"/>
    <col min="9206" max="9206" width="14.5703125" style="40" customWidth="1"/>
    <col min="9207" max="9207" width="0" style="40" hidden="1" customWidth="1"/>
    <col min="9208" max="9208" width="13.42578125" style="40" customWidth="1"/>
    <col min="9209" max="9209" width="0" style="40" hidden="1" customWidth="1"/>
    <col min="9210" max="9211" width="13.140625" style="40" bestFit="1" customWidth="1"/>
    <col min="9212" max="9212" width="12.7109375" style="40" bestFit="1" customWidth="1"/>
    <col min="9213" max="9213" width="13.5703125" style="40" bestFit="1" customWidth="1"/>
    <col min="9214" max="9217" width="13.5703125" style="40" customWidth="1"/>
    <col min="9218" max="9218" width="12.7109375" style="40" customWidth="1"/>
    <col min="9219" max="9459" width="9.140625" style="40"/>
    <col min="9460" max="9460" width="27.28515625" style="40" customWidth="1"/>
    <col min="9461" max="9461" width="65.5703125" style="40" bestFit="1" customWidth="1"/>
    <col min="9462" max="9462" width="14.5703125" style="40" customWidth="1"/>
    <col min="9463" max="9463" width="0" style="40" hidden="1" customWidth="1"/>
    <col min="9464" max="9464" width="13.42578125" style="40" customWidth="1"/>
    <col min="9465" max="9465" width="0" style="40" hidden="1" customWidth="1"/>
    <col min="9466" max="9467" width="13.140625" style="40" bestFit="1" customWidth="1"/>
    <col min="9468" max="9468" width="12.7109375" style="40" bestFit="1" customWidth="1"/>
    <col min="9469" max="9469" width="13.5703125" style="40" bestFit="1" customWidth="1"/>
    <col min="9470" max="9473" width="13.5703125" style="40" customWidth="1"/>
    <col min="9474" max="9474" width="12.7109375" style="40" customWidth="1"/>
    <col min="9475" max="9715" width="9.140625" style="40"/>
    <col min="9716" max="9716" width="27.28515625" style="40" customWidth="1"/>
    <col min="9717" max="9717" width="65.5703125" style="40" bestFit="1" customWidth="1"/>
    <col min="9718" max="9718" width="14.5703125" style="40" customWidth="1"/>
    <col min="9719" max="9719" width="0" style="40" hidden="1" customWidth="1"/>
    <col min="9720" max="9720" width="13.42578125" style="40" customWidth="1"/>
    <col min="9721" max="9721" width="0" style="40" hidden="1" customWidth="1"/>
    <col min="9722" max="9723" width="13.140625" style="40" bestFit="1" customWidth="1"/>
    <col min="9724" max="9724" width="12.7109375" style="40" bestFit="1" customWidth="1"/>
    <col min="9725" max="9725" width="13.5703125" style="40" bestFit="1" customWidth="1"/>
    <col min="9726" max="9729" width="13.5703125" style="40" customWidth="1"/>
    <col min="9730" max="9730" width="12.7109375" style="40" customWidth="1"/>
    <col min="9731" max="9971" width="9.140625" style="40"/>
    <col min="9972" max="9972" width="27.28515625" style="40" customWidth="1"/>
    <col min="9973" max="9973" width="65.5703125" style="40" bestFit="1" customWidth="1"/>
    <col min="9974" max="9974" width="14.5703125" style="40" customWidth="1"/>
    <col min="9975" max="9975" width="0" style="40" hidden="1" customWidth="1"/>
    <col min="9976" max="9976" width="13.42578125" style="40" customWidth="1"/>
    <col min="9977" max="9977" width="0" style="40" hidden="1" customWidth="1"/>
    <col min="9978" max="9979" width="13.140625" style="40" bestFit="1" customWidth="1"/>
    <col min="9980" max="9980" width="12.7109375" style="40" bestFit="1" customWidth="1"/>
    <col min="9981" max="9981" width="13.5703125" style="40" bestFit="1" customWidth="1"/>
    <col min="9982" max="9985" width="13.5703125" style="40" customWidth="1"/>
    <col min="9986" max="9986" width="12.7109375" style="40" customWidth="1"/>
    <col min="9987" max="10227" width="9.140625" style="40"/>
    <col min="10228" max="10228" width="27.28515625" style="40" customWidth="1"/>
    <col min="10229" max="10229" width="65.5703125" style="40" bestFit="1" customWidth="1"/>
    <col min="10230" max="10230" width="14.5703125" style="40" customWidth="1"/>
    <col min="10231" max="10231" width="0" style="40" hidden="1" customWidth="1"/>
    <col min="10232" max="10232" width="13.42578125" style="40" customWidth="1"/>
    <col min="10233" max="10233" width="0" style="40" hidden="1" customWidth="1"/>
    <col min="10234" max="10235" width="13.140625" style="40" bestFit="1" customWidth="1"/>
    <col min="10236" max="10236" width="12.7109375" style="40" bestFit="1" customWidth="1"/>
    <col min="10237" max="10237" width="13.5703125" style="40" bestFit="1" customWidth="1"/>
    <col min="10238" max="10241" width="13.5703125" style="40" customWidth="1"/>
    <col min="10242" max="10242" width="12.7109375" style="40" customWidth="1"/>
    <col min="10243" max="10483" width="9.140625" style="40"/>
    <col min="10484" max="10484" width="27.28515625" style="40" customWidth="1"/>
    <col min="10485" max="10485" width="65.5703125" style="40" bestFit="1" customWidth="1"/>
    <col min="10486" max="10486" width="14.5703125" style="40" customWidth="1"/>
    <col min="10487" max="10487" width="0" style="40" hidden="1" customWidth="1"/>
    <col min="10488" max="10488" width="13.42578125" style="40" customWidth="1"/>
    <col min="10489" max="10489" width="0" style="40" hidden="1" customWidth="1"/>
    <col min="10490" max="10491" width="13.140625" style="40" bestFit="1" customWidth="1"/>
    <col min="10492" max="10492" width="12.7109375" style="40" bestFit="1" customWidth="1"/>
    <col min="10493" max="10493" width="13.5703125" style="40" bestFit="1" customWidth="1"/>
    <col min="10494" max="10497" width="13.5703125" style="40" customWidth="1"/>
    <col min="10498" max="10498" width="12.7109375" style="40" customWidth="1"/>
    <col min="10499" max="10739" width="9.140625" style="40"/>
    <col min="10740" max="10740" width="27.28515625" style="40" customWidth="1"/>
    <col min="10741" max="10741" width="65.5703125" style="40" bestFit="1" customWidth="1"/>
    <col min="10742" max="10742" width="14.5703125" style="40" customWidth="1"/>
    <col min="10743" max="10743" width="0" style="40" hidden="1" customWidth="1"/>
    <col min="10744" max="10744" width="13.42578125" style="40" customWidth="1"/>
    <col min="10745" max="10745" width="0" style="40" hidden="1" customWidth="1"/>
    <col min="10746" max="10747" width="13.140625" style="40" bestFit="1" customWidth="1"/>
    <col min="10748" max="10748" width="12.7109375" style="40" bestFit="1" customWidth="1"/>
    <col min="10749" max="10749" width="13.5703125" style="40" bestFit="1" customWidth="1"/>
    <col min="10750" max="10753" width="13.5703125" style="40" customWidth="1"/>
    <col min="10754" max="10754" width="12.7109375" style="40" customWidth="1"/>
    <col min="10755" max="10995" width="9.140625" style="40"/>
    <col min="10996" max="10996" width="27.28515625" style="40" customWidth="1"/>
    <col min="10997" max="10997" width="65.5703125" style="40" bestFit="1" customWidth="1"/>
    <col min="10998" max="10998" width="14.5703125" style="40" customWidth="1"/>
    <col min="10999" max="10999" width="0" style="40" hidden="1" customWidth="1"/>
    <col min="11000" max="11000" width="13.42578125" style="40" customWidth="1"/>
    <col min="11001" max="11001" width="0" style="40" hidden="1" customWidth="1"/>
    <col min="11002" max="11003" width="13.140625" style="40" bestFit="1" customWidth="1"/>
    <col min="11004" max="11004" width="12.7109375" style="40" bestFit="1" customWidth="1"/>
    <col min="11005" max="11005" width="13.5703125" style="40" bestFit="1" customWidth="1"/>
    <col min="11006" max="11009" width="13.5703125" style="40" customWidth="1"/>
    <col min="11010" max="11010" width="12.7109375" style="40" customWidth="1"/>
    <col min="11011" max="11251" width="9.140625" style="40"/>
    <col min="11252" max="11252" width="27.28515625" style="40" customWidth="1"/>
    <col min="11253" max="11253" width="65.5703125" style="40" bestFit="1" customWidth="1"/>
    <col min="11254" max="11254" width="14.5703125" style="40" customWidth="1"/>
    <col min="11255" max="11255" width="0" style="40" hidden="1" customWidth="1"/>
    <col min="11256" max="11256" width="13.42578125" style="40" customWidth="1"/>
    <col min="11257" max="11257" width="0" style="40" hidden="1" customWidth="1"/>
    <col min="11258" max="11259" width="13.140625" style="40" bestFit="1" customWidth="1"/>
    <col min="11260" max="11260" width="12.7109375" style="40" bestFit="1" customWidth="1"/>
    <col min="11261" max="11261" width="13.5703125" style="40" bestFit="1" customWidth="1"/>
    <col min="11262" max="11265" width="13.5703125" style="40" customWidth="1"/>
    <col min="11266" max="11266" width="12.7109375" style="40" customWidth="1"/>
    <col min="11267" max="11507" width="9.140625" style="40"/>
    <col min="11508" max="11508" width="27.28515625" style="40" customWidth="1"/>
    <col min="11509" max="11509" width="65.5703125" style="40" bestFit="1" customWidth="1"/>
    <col min="11510" max="11510" width="14.5703125" style="40" customWidth="1"/>
    <col min="11511" max="11511" width="0" style="40" hidden="1" customWidth="1"/>
    <col min="11512" max="11512" width="13.42578125" style="40" customWidth="1"/>
    <col min="11513" max="11513" width="0" style="40" hidden="1" customWidth="1"/>
    <col min="11514" max="11515" width="13.140625" style="40" bestFit="1" customWidth="1"/>
    <col min="11516" max="11516" width="12.7109375" style="40" bestFit="1" customWidth="1"/>
    <col min="11517" max="11517" width="13.5703125" style="40" bestFit="1" customWidth="1"/>
    <col min="11518" max="11521" width="13.5703125" style="40" customWidth="1"/>
    <col min="11522" max="11522" width="12.7109375" style="40" customWidth="1"/>
    <col min="11523" max="11763" width="9.140625" style="40"/>
    <col min="11764" max="11764" width="27.28515625" style="40" customWidth="1"/>
    <col min="11765" max="11765" width="65.5703125" style="40" bestFit="1" customWidth="1"/>
    <col min="11766" max="11766" width="14.5703125" style="40" customWidth="1"/>
    <col min="11767" max="11767" width="0" style="40" hidden="1" customWidth="1"/>
    <col min="11768" max="11768" width="13.42578125" style="40" customWidth="1"/>
    <col min="11769" max="11769" width="0" style="40" hidden="1" customWidth="1"/>
    <col min="11770" max="11771" width="13.140625" style="40" bestFit="1" customWidth="1"/>
    <col min="11772" max="11772" width="12.7109375" style="40" bestFit="1" customWidth="1"/>
    <col min="11773" max="11773" width="13.5703125" style="40" bestFit="1" customWidth="1"/>
    <col min="11774" max="11777" width="13.5703125" style="40" customWidth="1"/>
    <col min="11778" max="11778" width="12.7109375" style="40" customWidth="1"/>
    <col min="11779" max="12019" width="9.140625" style="40"/>
    <col min="12020" max="12020" width="27.28515625" style="40" customWidth="1"/>
    <col min="12021" max="12021" width="65.5703125" style="40" bestFit="1" customWidth="1"/>
    <col min="12022" max="12022" width="14.5703125" style="40" customWidth="1"/>
    <col min="12023" max="12023" width="0" style="40" hidden="1" customWidth="1"/>
    <col min="12024" max="12024" width="13.42578125" style="40" customWidth="1"/>
    <col min="12025" max="12025" width="0" style="40" hidden="1" customWidth="1"/>
    <col min="12026" max="12027" width="13.140625" style="40" bestFit="1" customWidth="1"/>
    <col min="12028" max="12028" width="12.7109375" style="40" bestFit="1" customWidth="1"/>
    <col min="12029" max="12029" width="13.5703125" style="40" bestFit="1" customWidth="1"/>
    <col min="12030" max="12033" width="13.5703125" style="40" customWidth="1"/>
    <col min="12034" max="12034" width="12.7109375" style="40" customWidth="1"/>
    <col min="12035" max="12275" width="9.140625" style="40"/>
    <col min="12276" max="12276" width="27.28515625" style="40" customWidth="1"/>
    <col min="12277" max="12277" width="65.5703125" style="40" bestFit="1" customWidth="1"/>
    <col min="12278" max="12278" width="14.5703125" style="40" customWidth="1"/>
    <col min="12279" max="12279" width="0" style="40" hidden="1" customWidth="1"/>
    <col min="12280" max="12280" width="13.42578125" style="40" customWidth="1"/>
    <col min="12281" max="12281" width="0" style="40" hidden="1" customWidth="1"/>
    <col min="12282" max="12283" width="13.140625" style="40" bestFit="1" customWidth="1"/>
    <col min="12284" max="12284" width="12.7109375" style="40" bestFit="1" customWidth="1"/>
    <col min="12285" max="12285" width="13.5703125" style="40" bestFit="1" customWidth="1"/>
    <col min="12286" max="12289" width="13.5703125" style="40" customWidth="1"/>
    <col min="12290" max="12290" width="12.7109375" style="40" customWidth="1"/>
    <col min="12291" max="12531" width="9.140625" style="40"/>
    <col min="12532" max="12532" width="27.28515625" style="40" customWidth="1"/>
    <col min="12533" max="12533" width="65.5703125" style="40" bestFit="1" customWidth="1"/>
    <col min="12534" max="12534" width="14.5703125" style="40" customWidth="1"/>
    <col min="12535" max="12535" width="0" style="40" hidden="1" customWidth="1"/>
    <col min="12536" max="12536" width="13.42578125" style="40" customWidth="1"/>
    <col min="12537" max="12537" width="0" style="40" hidden="1" customWidth="1"/>
    <col min="12538" max="12539" width="13.140625" style="40" bestFit="1" customWidth="1"/>
    <col min="12540" max="12540" width="12.7109375" style="40" bestFit="1" customWidth="1"/>
    <col min="12541" max="12541" width="13.5703125" style="40" bestFit="1" customWidth="1"/>
    <col min="12542" max="12545" width="13.5703125" style="40" customWidth="1"/>
    <col min="12546" max="12546" width="12.7109375" style="40" customWidth="1"/>
    <col min="12547" max="12787" width="9.140625" style="40"/>
    <col min="12788" max="12788" width="27.28515625" style="40" customWidth="1"/>
    <col min="12789" max="12789" width="65.5703125" style="40" bestFit="1" customWidth="1"/>
    <col min="12790" max="12790" width="14.5703125" style="40" customWidth="1"/>
    <col min="12791" max="12791" width="0" style="40" hidden="1" customWidth="1"/>
    <col min="12792" max="12792" width="13.42578125" style="40" customWidth="1"/>
    <col min="12793" max="12793" width="0" style="40" hidden="1" customWidth="1"/>
    <col min="12794" max="12795" width="13.140625" style="40" bestFit="1" customWidth="1"/>
    <col min="12796" max="12796" width="12.7109375" style="40" bestFit="1" customWidth="1"/>
    <col min="12797" max="12797" width="13.5703125" style="40" bestFit="1" customWidth="1"/>
    <col min="12798" max="12801" width="13.5703125" style="40" customWidth="1"/>
    <col min="12802" max="12802" width="12.7109375" style="40" customWidth="1"/>
    <col min="12803" max="13043" width="9.140625" style="40"/>
    <col min="13044" max="13044" width="27.28515625" style="40" customWidth="1"/>
    <col min="13045" max="13045" width="65.5703125" style="40" bestFit="1" customWidth="1"/>
    <col min="13046" max="13046" width="14.5703125" style="40" customWidth="1"/>
    <col min="13047" max="13047" width="0" style="40" hidden="1" customWidth="1"/>
    <col min="13048" max="13048" width="13.42578125" style="40" customWidth="1"/>
    <col min="13049" max="13049" width="0" style="40" hidden="1" customWidth="1"/>
    <col min="13050" max="13051" width="13.140625" style="40" bestFit="1" customWidth="1"/>
    <col min="13052" max="13052" width="12.7109375" style="40" bestFit="1" customWidth="1"/>
    <col min="13053" max="13053" width="13.5703125" style="40" bestFit="1" customWidth="1"/>
    <col min="13054" max="13057" width="13.5703125" style="40" customWidth="1"/>
    <col min="13058" max="13058" width="12.7109375" style="40" customWidth="1"/>
    <col min="13059" max="13299" width="9.140625" style="40"/>
    <col min="13300" max="13300" width="27.28515625" style="40" customWidth="1"/>
    <col min="13301" max="13301" width="65.5703125" style="40" bestFit="1" customWidth="1"/>
    <col min="13302" max="13302" width="14.5703125" style="40" customWidth="1"/>
    <col min="13303" max="13303" width="0" style="40" hidden="1" customWidth="1"/>
    <col min="13304" max="13304" width="13.42578125" style="40" customWidth="1"/>
    <col min="13305" max="13305" width="0" style="40" hidden="1" customWidth="1"/>
    <col min="13306" max="13307" width="13.140625" style="40" bestFit="1" customWidth="1"/>
    <col min="13308" max="13308" width="12.7109375" style="40" bestFit="1" customWidth="1"/>
    <col min="13309" max="13309" width="13.5703125" style="40" bestFit="1" customWidth="1"/>
    <col min="13310" max="13313" width="13.5703125" style="40" customWidth="1"/>
    <col min="13314" max="13314" width="12.7109375" style="40" customWidth="1"/>
    <col min="13315" max="13555" width="9.140625" style="40"/>
    <col min="13556" max="13556" width="27.28515625" style="40" customWidth="1"/>
    <col min="13557" max="13557" width="65.5703125" style="40" bestFit="1" customWidth="1"/>
    <col min="13558" max="13558" width="14.5703125" style="40" customWidth="1"/>
    <col min="13559" max="13559" width="0" style="40" hidden="1" customWidth="1"/>
    <col min="13560" max="13560" width="13.42578125" style="40" customWidth="1"/>
    <col min="13561" max="13561" width="0" style="40" hidden="1" customWidth="1"/>
    <col min="13562" max="13563" width="13.140625" style="40" bestFit="1" customWidth="1"/>
    <col min="13564" max="13564" width="12.7109375" style="40" bestFit="1" customWidth="1"/>
    <col min="13565" max="13565" width="13.5703125" style="40" bestFit="1" customWidth="1"/>
    <col min="13566" max="13569" width="13.5703125" style="40" customWidth="1"/>
    <col min="13570" max="13570" width="12.7109375" style="40" customWidth="1"/>
    <col min="13571" max="13811" width="9.140625" style="40"/>
    <col min="13812" max="13812" width="27.28515625" style="40" customWidth="1"/>
    <col min="13813" max="13813" width="65.5703125" style="40" bestFit="1" customWidth="1"/>
    <col min="13814" max="13814" width="14.5703125" style="40" customWidth="1"/>
    <col min="13815" max="13815" width="0" style="40" hidden="1" customWidth="1"/>
    <col min="13816" max="13816" width="13.42578125" style="40" customWidth="1"/>
    <col min="13817" max="13817" width="0" style="40" hidden="1" customWidth="1"/>
    <col min="13818" max="13819" width="13.140625" style="40" bestFit="1" customWidth="1"/>
    <col min="13820" max="13820" width="12.7109375" style="40" bestFit="1" customWidth="1"/>
    <col min="13821" max="13821" width="13.5703125" style="40" bestFit="1" customWidth="1"/>
    <col min="13822" max="13825" width="13.5703125" style="40" customWidth="1"/>
    <col min="13826" max="13826" width="12.7109375" style="40" customWidth="1"/>
    <col min="13827" max="14067" width="9.140625" style="40"/>
    <col min="14068" max="14068" width="27.28515625" style="40" customWidth="1"/>
    <col min="14069" max="14069" width="65.5703125" style="40" bestFit="1" customWidth="1"/>
    <col min="14070" max="14070" width="14.5703125" style="40" customWidth="1"/>
    <col min="14071" max="14071" width="0" style="40" hidden="1" customWidth="1"/>
    <col min="14072" max="14072" width="13.42578125" style="40" customWidth="1"/>
    <col min="14073" max="14073" width="0" style="40" hidden="1" customWidth="1"/>
    <col min="14074" max="14075" width="13.140625" style="40" bestFit="1" customWidth="1"/>
    <col min="14076" max="14076" width="12.7109375" style="40" bestFit="1" customWidth="1"/>
    <col min="14077" max="14077" width="13.5703125" style="40" bestFit="1" customWidth="1"/>
    <col min="14078" max="14081" width="13.5703125" style="40" customWidth="1"/>
    <col min="14082" max="14082" width="12.7109375" style="40" customWidth="1"/>
    <col min="14083" max="14323" width="9.140625" style="40"/>
    <col min="14324" max="14324" width="27.28515625" style="40" customWidth="1"/>
    <col min="14325" max="14325" width="65.5703125" style="40" bestFit="1" customWidth="1"/>
    <col min="14326" max="14326" width="14.5703125" style="40" customWidth="1"/>
    <col min="14327" max="14327" width="0" style="40" hidden="1" customWidth="1"/>
    <col min="14328" max="14328" width="13.42578125" style="40" customWidth="1"/>
    <col min="14329" max="14329" width="0" style="40" hidden="1" customWidth="1"/>
    <col min="14330" max="14331" width="13.140625" style="40" bestFit="1" customWidth="1"/>
    <col min="14332" max="14332" width="12.7109375" style="40" bestFit="1" customWidth="1"/>
    <col min="14333" max="14333" width="13.5703125" style="40" bestFit="1" customWidth="1"/>
    <col min="14334" max="14337" width="13.5703125" style="40" customWidth="1"/>
    <col min="14338" max="14338" width="12.7109375" style="40" customWidth="1"/>
    <col min="14339" max="14579" width="9.140625" style="40"/>
    <col min="14580" max="14580" width="27.28515625" style="40" customWidth="1"/>
    <col min="14581" max="14581" width="65.5703125" style="40" bestFit="1" customWidth="1"/>
    <col min="14582" max="14582" width="14.5703125" style="40" customWidth="1"/>
    <col min="14583" max="14583" width="0" style="40" hidden="1" customWidth="1"/>
    <col min="14584" max="14584" width="13.42578125" style="40" customWidth="1"/>
    <col min="14585" max="14585" width="0" style="40" hidden="1" customWidth="1"/>
    <col min="14586" max="14587" width="13.140625" style="40" bestFit="1" customWidth="1"/>
    <col min="14588" max="14588" width="12.7109375" style="40" bestFit="1" customWidth="1"/>
    <col min="14589" max="14589" width="13.5703125" style="40" bestFit="1" customWidth="1"/>
    <col min="14590" max="14593" width="13.5703125" style="40" customWidth="1"/>
    <col min="14594" max="14594" width="12.7109375" style="40" customWidth="1"/>
    <col min="14595" max="14835" width="9.140625" style="40"/>
    <col min="14836" max="14836" width="27.28515625" style="40" customWidth="1"/>
    <col min="14837" max="14837" width="65.5703125" style="40" bestFit="1" customWidth="1"/>
    <col min="14838" max="14838" width="14.5703125" style="40" customWidth="1"/>
    <col min="14839" max="14839" width="0" style="40" hidden="1" customWidth="1"/>
    <col min="14840" max="14840" width="13.42578125" style="40" customWidth="1"/>
    <col min="14841" max="14841" width="0" style="40" hidden="1" customWidth="1"/>
    <col min="14842" max="14843" width="13.140625" style="40" bestFit="1" customWidth="1"/>
    <col min="14844" max="14844" width="12.7109375" style="40" bestFit="1" customWidth="1"/>
    <col min="14845" max="14845" width="13.5703125" style="40" bestFit="1" customWidth="1"/>
    <col min="14846" max="14849" width="13.5703125" style="40" customWidth="1"/>
    <col min="14850" max="14850" width="12.7109375" style="40" customWidth="1"/>
    <col min="14851" max="15091" width="9.140625" style="40"/>
    <col min="15092" max="15092" width="27.28515625" style="40" customWidth="1"/>
    <col min="15093" max="15093" width="65.5703125" style="40" bestFit="1" customWidth="1"/>
    <col min="15094" max="15094" width="14.5703125" style="40" customWidth="1"/>
    <col min="15095" max="15095" width="0" style="40" hidden="1" customWidth="1"/>
    <col min="15096" max="15096" width="13.42578125" style="40" customWidth="1"/>
    <col min="15097" max="15097" width="0" style="40" hidden="1" customWidth="1"/>
    <col min="15098" max="15099" width="13.140625" style="40" bestFit="1" customWidth="1"/>
    <col min="15100" max="15100" width="12.7109375" style="40" bestFit="1" customWidth="1"/>
    <col min="15101" max="15101" width="13.5703125" style="40" bestFit="1" customWidth="1"/>
    <col min="15102" max="15105" width="13.5703125" style="40" customWidth="1"/>
    <col min="15106" max="15106" width="12.7109375" style="40" customWidth="1"/>
    <col min="15107" max="15347" width="9.140625" style="40"/>
    <col min="15348" max="15348" width="27.28515625" style="40" customWidth="1"/>
    <col min="15349" max="15349" width="65.5703125" style="40" bestFit="1" customWidth="1"/>
    <col min="15350" max="15350" width="14.5703125" style="40" customWidth="1"/>
    <col min="15351" max="15351" width="0" style="40" hidden="1" customWidth="1"/>
    <col min="15352" max="15352" width="13.42578125" style="40" customWidth="1"/>
    <col min="15353" max="15353" width="0" style="40" hidden="1" customWidth="1"/>
    <col min="15354" max="15355" width="13.140625" style="40" bestFit="1" customWidth="1"/>
    <col min="15356" max="15356" width="12.7109375" style="40" bestFit="1" customWidth="1"/>
    <col min="15357" max="15357" width="13.5703125" style="40" bestFit="1" customWidth="1"/>
    <col min="15358" max="15361" width="13.5703125" style="40" customWidth="1"/>
    <col min="15362" max="15362" width="12.7109375" style="40" customWidth="1"/>
    <col min="15363" max="15603" width="9.140625" style="40"/>
    <col min="15604" max="15604" width="27.28515625" style="40" customWidth="1"/>
    <col min="15605" max="15605" width="65.5703125" style="40" bestFit="1" customWidth="1"/>
    <col min="15606" max="15606" width="14.5703125" style="40" customWidth="1"/>
    <col min="15607" max="15607" width="0" style="40" hidden="1" customWidth="1"/>
    <col min="15608" max="15608" width="13.42578125" style="40" customWidth="1"/>
    <col min="15609" max="15609" width="0" style="40" hidden="1" customWidth="1"/>
    <col min="15610" max="15611" width="13.140625" style="40" bestFit="1" customWidth="1"/>
    <col min="15612" max="15612" width="12.7109375" style="40" bestFit="1" customWidth="1"/>
    <col min="15613" max="15613" width="13.5703125" style="40" bestFit="1" customWidth="1"/>
    <col min="15614" max="15617" width="13.5703125" style="40" customWidth="1"/>
    <col min="15618" max="15618" width="12.7109375" style="40" customWidth="1"/>
    <col min="15619" max="15859" width="9.140625" style="40"/>
    <col min="15860" max="15860" width="27.28515625" style="40" customWidth="1"/>
    <col min="15861" max="15861" width="65.5703125" style="40" bestFit="1" customWidth="1"/>
    <col min="15862" max="15862" width="14.5703125" style="40" customWidth="1"/>
    <col min="15863" max="15863" width="0" style="40" hidden="1" customWidth="1"/>
    <col min="15864" max="15864" width="13.42578125" style="40" customWidth="1"/>
    <col min="15865" max="15865" width="0" style="40" hidden="1" customWidth="1"/>
    <col min="15866" max="15867" width="13.140625" style="40" bestFit="1" customWidth="1"/>
    <col min="15868" max="15868" width="12.7109375" style="40" bestFit="1" customWidth="1"/>
    <col min="15869" max="15869" width="13.5703125" style="40" bestFit="1" customWidth="1"/>
    <col min="15870" max="15873" width="13.5703125" style="40" customWidth="1"/>
    <col min="15874" max="15874" width="12.7109375" style="40" customWidth="1"/>
    <col min="15875" max="16115" width="9.140625" style="40"/>
    <col min="16116" max="16116" width="27.28515625" style="40" customWidth="1"/>
    <col min="16117" max="16117" width="65.5703125" style="40" bestFit="1" customWidth="1"/>
    <col min="16118" max="16118" width="14.5703125" style="40" customWidth="1"/>
    <col min="16119" max="16119" width="0" style="40" hidden="1" customWidth="1"/>
    <col min="16120" max="16120" width="13.42578125" style="40" customWidth="1"/>
    <col min="16121" max="16121" width="0" style="40" hidden="1" customWidth="1"/>
    <col min="16122" max="16123" width="13.140625" style="40" bestFit="1" customWidth="1"/>
    <col min="16124" max="16124" width="12.7109375" style="40" bestFit="1" customWidth="1"/>
    <col min="16125" max="16125" width="13.5703125" style="40" bestFit="1" customWidth="1"/>
    <col min="16126" max="16129" width="13.5703125" style="40" customWidth="1"/>
    <col min="16130" max="16130" width="12.7109375" style="40" customWidth="1"/>
    <col min="16131" max="16384" width="9.140625" style="40"/>
  </cols>
  <sheetData>
    <row r="1" spans="1:9" ht="57.75" customHeight="1" x14ac:dyDescent="0.25">
      <c r="A1" s="104" t="str">
        <f>'[1]Прогноз ДФ НСО 2026-2028'!A1:G1</f>
        <v>Прогноз доходов дорожного фонда Новосибирской области по источникам его формирования и распределение бюджетных ассигнований по направлениям расходования дорожного фонда на 2026 год и плановый период 2027 и 2028 годов в структуре кодов бюджетной классификации</v>
      </c>
      <c r="B1" s="104"/>
      <c r="C1" s="104"/>
      <c r="D1" s="104"/>
      <c r="E1" s="104"/>
      <c r="F1" s="104"/>
    </row>
    <row r="2" spans="1:9" x14ac:dyDescent="0.25">
      <c r="F2" s="42" t="s">
        <v>21</v>
      </c>
    </row>
    <row r="3" spans="1:9" x14ac:dyDescent="0.25">
      <c r="A3" s="105" t="s">
        <v>20</v>
      </c>
      <c r="B3" s="105" t="s">
        <v>19</v>
      </c>
      <c r="C3" s="43"/>
      <c r="D3" s="106" t="s">
        <v>98</v>
      </c>
      <c r="E3" s="106"/>
      <c r="F3" s="106"/>
    </row>
    <row r="4" spans="1:9" ht="48" customHeight="1" x14ac:dyDescent="0.25">
      <c r="A4" s="105"/>
      <c r="B4" s="105"/>
      <c r="C4" s="43" t="s">
        <v>105</v>
      </c>
      <c r="D4" s="44">
        <v>2026</v>
      </c>
      <c r="E4" s="44">
        <v>2027</v>
      </c>
      <c r="F4" s="44">
        <v>2028</v>
      </c>
    </row>
    <row r="5" spans="1:9" ht="32.25" customHeight="1" x14ac:dyDescent="0.25">
      <c r="A5" s="45" t="s">
        <v>18</v>
      </c>
      <c r="B5" s="46" t="s">
        <v>17</v>
      </c>
      <c r="C5" s="47">
        <f>'[1]Прогноз ДФ НСО 2026-2028'!D5</f>
        <v>13691117.1</v>
      </c>
      <c r="D5" s="48">
        <f>'[1]Прогноз ДФ НСО 2026-2028'!E5</f>
        <v>13246220</v>
      </c>
      <c r="E5" s="48">
        <f>'[1]Прогноз ДФ НСО 2026-2028'!F5</f>
        <v>13474762</v>
      </c>
      <c r="F5" s="48">
        <f>'[1]Прогноз ДФ НСО 2026-2028'!G5</f>
        <v>13720002</v>
      </c>
    </row>
    <row r="6" spans="1:9" ht="15.75" x14ac:dyDescent="0.25">
      <c r="A6" s="49" t="s">
        <v>16</v>
      </c>
      <c r="B6" s="50" t="s">
        <v>15</v>
      </c>
      <c r="C6" s="47">
        <f>'[1]Прогноз ДФ НСО 2026-2028'!D6</f>
        <v>759588.8</v>
      </c>
      <c r="D6" s="47">
        <f>'[1]Прогноз ДФ НСО 2026-2028'!E6</f>
        <v>785452.9</v>
      </c>
      <c r="E6" s="47">
        <f>'[1]Прогноз ДФ НСО 2026-2028'!F6</f>
        <v>837309</v>
      </c>
      <c r="F6" s="47">
        <f>'[1]Прогноз ДФ НСО 2026-2028'!G6</f>
        <v>825308.6</v>
      </c>
    </row>
    <row r="7" spans="1:9" ht="15.75" x14ac:dyDescent="0.25">
      <c r="A7" s="49" t="s">
        <v>14</v>
      </c>
      <c r="B7" s="50" t="s">
        <v>13</v>
      </c>
      <c r="C7" s="47">
        <f>'[1]Прогноз ДФ НСО 2026-2028'!D7</f>
        <v>2887884</v>
      </c>
      <c r="D7" s="47">
        <f>'[1]Прогноз ДФ НСО 2026-2028'!E7</f>
        <v>3209764.7</v>
      </c>
      <c r="E7" s="47">
        <f>'[1]Прогноз ДФ НСО 2026-2028'!F7</f>
        <v>3167375</v>
      </c>
      <c r="F7" s="47">
        <f>'[1]Прогноз ДФ НСО 2026-2028'!G7</f>
        <v>3233128</v>
      </c>
    </row>
    <row r="8" spans="1:9" ht="126" x14ac:dyDescent="0.25">
      <c r="A8" s="49" t="s">
        <v>12</v>
      </c>
      <c r="B8" s="50" t="s">
        <v>11</v>
      </c>
      <c r="C8" s="47">
        <f>'[1]Прогноз ДФ НСО 2026-2028'!D10</f>
        <v>149.80000000000001</v>
      </c>
      <c r="D8" s="47">
        <f>'[1]Прогноз ДФ НСО 2026-2028'!E10</f>
        <v>192.5</v>
      </c>
      <c r="E8" s="47">
        <f>'[1]Прогноз ДФ НСО 2026-2028'!F10</f>
        <v>192.6</v>
      </c>
      <c r="F8" s="47">
        <f>'[1]Прогноз ДФ НСО 2026-2028'!G10</f>
        <v>192.6</v>
      </c>
    </row>
    <row r="9" spans="1:9" ht="31.5" x14ac:dyDescent="0.25">
      <c r="A9" s="49" t="s">
        <v>10</v>
      </c>
      <c r="B9" s="50" t="s">
        <v>9</v>
      </c>
      <c r="C9" s="47">
        <f>'[1]Прогноз ДФ НСО 2026-2028'!D13</f>
        <v>58.9</v>
      </c>
      <c r="D9" s="47">
        <f>'[1]Прогноз ДФ НСО 2026-2028'!E13</f>
        <v>48.8</v>
      </c>
      <c r="E9" s="47">
        <f>'[1]Прогноз ДФ НСО 2026-2028'!F13</f>
        <v>50.5</v>
      </c>
      <c r="F9" s="47">
        <f>'[1]Прогноз ДФ НСО 2026-2028'!G13</f>
        <v>49.2</v>
      </c>
    </row>
    <row r="10" spans="1:9" ht="94.5" x14ac:dyDescent="0.25">
      <c r="A10" s="51" t="s">
        <v>8</v>
      </c>
      <c r="B10" s="52" t="s">
        <v>7</v>
      </c>
      <c r="C10" s="47">
        <f>'[1]Прогноз ДФ НСО 2026-2028'!D17</f>
        <v>2825405.8</v>
      </c>
      <c r="D10" s="47">
        <f>'[1]Прогноз ДФ НСО 2026-2028'!E17</f>
        <v>5369302.5</v>
      </c>
      <c r="E10" s="47">
        <f>'[1]Прогноз ДФ НСО 2026-2028'!F17</f>
        <v>4191864.2</v>
      </c>
      <c r="F10" s="47">
        <f>'[1]Прогноз ДФ НСО 2026-2028'!G17</f>
        <v>4193000.4</v>
      </c>
    </row>
    <row r="11" spans="1:9" ht="94.5" x14ac:dyDescent="0.25">
      <c r="A11" s="53" t="s">
        <v>97</v>
      </c>
      <c r="B11" s="54" t="s">
        <v>96</v>
      </c>
      <c r="C11" s="47"/>
      <c r="D11" s="47">
        <f>'[1]Прогноз ДФ НСО 2026-2028'!E22</f>
        <v>4.5</v>
      </c>
      <c r="E11" s="47">
        <f>'[1]Прогноз ДФ НСО 2026-2028'!F22</f>
        <v>4.5</v>
      </c>
      <c r="F11" s="47">
        <f>'[1]Прогноз ДФ НСО 2026-2028'!G22</f>
        <v>4.5</v>
      </c>
    </row>
    <row r="12" spans="1:9" ht="78.75" x14ac:dyDescent="0.25">
      <c r="A12" s="53" t="s">
        <v>6</v>
      </c>
      <c r="B12" s="54" t="s">
        <v>5</v>
      </c>
      <c r="C12" s="47">
        <f>'[1]Прогноз ДФ НСО 2026-2028'!D24</f>
        <v>136384.1</v>
      </c>
      <c r="D12" s="47">
        <f>'[1]Прогноз ДФ НСО 2026-2028'!E24</f>
        <v>136608.79999999999</v>
      </c>
      <c r="E12" s="47">
        <f>'[1]Прогноз ДФ НСО 2026-2028'!F24</f>
        <v>136608.79999999999</v>
      </c>
      <c r="F12" s="47">
        <f>'[1]Прогноз ДФ НСО 2026-2028'!G24</f>
        <v>136608.79999999999</v>
      </c>
    </row>
    <row r="13" spans="1:9" ht="94.5" x14ac:dyDescent="0.25">
      <c r="A13" s="55" t="s">
        <v>4</v>
      </c>
      <c r="B13" s="56" t="s">
        <v>3</v>
      </c>
      <c r="C13" s="47">
        <f>'[1]Прогноз ДФ НСО 2026-2028'!D27</f>
        <v>97609.3</v>
      </c>
      <c r="D13" s="47">
        <f>'[1]Прогноз ДФ НСО 2026-2028'!E27</f>
        <v>90006.3</v>
      </c>
      <c r="E13" s="47">
        <f>'[1]Прогноз ДФ НСО 2026-2028'!F27</f>
        <v>98458.2</v>
      </c>
      <c r="F13" s="47">
        <f>'[1]Прогноз ДФ НСО 2026-2028'!G27</f>
        <v>92041.2</v>
      </c>
    </row>
    <row r="14" spans="1:9" ht="78.75" x14ac:dyDescent="0.25">
      <c r="A14" s="57" t="s">
        <v>89</v>
      </c>
      <c r="B14" s="58" t="s">
        <v>88</v>
      </c>
      <c r="C14" s="47">
        <f>'[1]Прогноз ДФ НСО 2026-2028'!D29</f>
        <v>14805</v>
      </c>
      <c r="D14" s="47">
        <f>'[1]Прогноз ДФ НСО 2026-2028'!E29</f>
        <v>0</v>
      </c>
      <c r="E14" s="47">
        <f>'[1]Прогноз ДФ НСО 2026-2028'!F29</f>
        <v>0</v>
      </c>
      <c r="F14" s="47">
        <f>'[1]Прогноз ДФ НСО 2026-2028'!G29</f>
        <v>0</v>
      </c>
    </row>
    <row r="15" spans="1:9" ht="78.75" x14ac:dyDescent="0.25">
      <c r="A15" s="49" t="s">
        <v>2</v>
      </c>
      <c r="B15" s="50" t="s">
        <v>1</v>
      </c>
      <c r="C15" s="47">
        <f>'[1]Прогноз ДФ НСО 2026-2028'!D31</f>
        <v>9740.9</v>
      </c>
      <c r="D15" s="47">
        <f>'[1]Прогноз ДФ НСО 2026-2028'!E31</f>
        <v>9740.9</v>
      </c>
      <c r="E15" s="47">
        <f>'[1]Прогноз ДФ НСО 2026-2028'!F31</f>
        <v>9740.9</v>
      </c>
      <c r="F15" s="47">
        <f>'[1]Прогноз ДФ НСО 2026-2028'!G31</f>
        <v>9740.9</v>
      </c>
    </row>
    <row r="16" spans="1:9" ht="15.75" x14ac:dyDescent="0.25">
      <c r="A16" s="107" t="s">
        <v>0</v>
      </c>
      <c r="B16" s="107"/>
      <c r="C16" s="59">
        <f>SUM(C5:C15)</f>
        <v>20422743.699999999</v>
      </c>
      <c r="D16" s="59">
        <f>SUM(D5:D15)</f>
        <v>22847341.900000002</v>
      </c>
      <c r="E16" s="59">
        <f t="shared" ref="E16:F16" si="0">SUM(E5:E15)</f>
        <v>21916365.699999999</v>
      </c>
      <c r="F16" s="59">
        <f t="shared" si="0"/>
        <v>22210076.199999999</v>
      </c>
      <c r="I16" s="60"/>
    </row>
    <row r="17" spans="1:7" ht="15.75" x14ac:dyDescent="0.25">
      <c r="A17" s="108" t="s">
        <v>112</v>
      </c>
      <c r="B17" s="108"/>
      <c r="C17" s="61" t="b">
        <f>C16='[1]Прогноз ДФ НСО 2026-2028'!D33</f>
        <v>0</v>
      </c>
      <c r="D17" s="67">
        <v>4453330.2</v>
      </c>
      <c r="E17" s="67">
        <v>4918451</v>
      </c>
      <c r="F17" s="67">
        <v>5406589.2999999998</v>
      </c>
    </row>
    <row r="18" spans="1:7" ht="32.25" customHeight="1" x14ac:dyDescent="0.25">
      <c r="A18" s="109" t="s">
        <v>111</v>
      </c>
      <c r="B18" s="110"/>
      <c r="C18" s="61"/>
      <c r="D18" s="77">
        <v>52893.4</v>
      </c>
      <c r="E18" s="77">
        <v>0</v>
      </c>
      <c r="F18" s="77">
        <v>0</v>
      </c>
    </row>
    <row r="19" spans="1:7" ht="15.75" x14ac:dyDescent="0.25">
      <c r="A19" s="102" t="s">
        <v>87</v>
      </c>
      <c r="B19" s="103"/>
      <c r="C19" s="62">
        <f>'[1]Прогноз ДФ НСО 2026-2028'!D33</f>
        <v>20422748.199999999</v>
      </c>
      <c r="D19" s="68">
        <f>D16+D17+D18</f>
        <v>27353565.5</v>
      </c>
      <c r="E19" s="68">
        <f>E16+E17+E18</f>
        <v>26834816.699999999</v>
      </c>
      <c r="F19" s="68">
        <f>F16+F17+F18</f>
        <v>27616665.5</v>
      </c>
      <c r="G19" s="63"/>
    </row>
    <row r="20" spans="1:7" s="66" customFormat="1" ht="15.75" x14ac:dyDescent="0.25">
      <c r="A20" s="111" t="s">
        <v>110</v>
      </c>
      <c r="B20" s="112"/>
      <c r="C20" s="79" t="b">
        <f>C19=C16</f>
        <v>0</v>
      </c>
      <c r="D20" s="113">
        <v>26941211.653159995</v>
      </c>
      <c r="E20" s="80">
        <v>26834816.731550004</v>
      </c>
      <c r="F20" s="113">
        <v>27616665.542299997</v>
      </c>
      <c r="G20" s="81"/>
    </row>
    <row r="21" spans="1:7" s="114" customFormat="1" ht="14.25" customHeight="1" x14ac:dyDescent="0.25">
      <c r="A21" s="100" t="s">
        <v>113</v>
      </c>
      <c r="B21" s="101"/>
      <c r="C21" s="82"/>
      <c r="D21" s="78">
        <f>D19-D20</f>
        <v>412353.84684000537</v>
      </c>
      <c r="E21" s="78">
        <f t="shared" ref="E21:F21" si="1">E19-E20</f>
        <v>-3.1550005078315735E-2</v>
      </c>
      <c r="F21" s="78">
        <f t="shared" si="1"/>
        <v>-4.2299997061491013E-2</v>
      </c>
    </row>
    <row r="22" spans="1:7" x14ac:dyDescent="0.25">
      <c r="A22" s="65"/>
      <c r="D22" s="64"/>
      <c r="E22" s="64"/>
      <c r="F22" s="64"/>
    </row>
    <row r="25" spans="1:7" x14ac:dyDescent="0.25">
      <c r="E25" s="66"/>
    </row>
  </sheetData>
  <mergeCells count="10">
    <mergeCell ref="A20:B20"/>
    <mergeCell ref="A21:B21"/>
    <mergeCell ref="A19:B19"/>
    <mergeCell ref="A1:F1"/>
    <mergeCell ref="A3:A4"/>
    <mergeCell ref="B3:B4"/>
    <mergeCell ref="D3:F3"/>
    <mergeCell ref="A16:B16"/>
    <mergeCell ref="A17:B17"/>
    <mergeCell ref="A18:B18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расходы</vt:lpstr>
      <vt:lpstr>доходы</vt:lpstr>
      <vt:lpstr>расходы!__bookmark_1</vt:lpstr>
      <vt:lpstr>доходы!Print_Titles</vt:lpstr>
      <vt:lpstr>расходы!Заголовки_для_печати</vt:lpstr>
      <vt:lpstr>доходы!Область_печати</vt:lpstr>
      <vt:lpstr>расходы!Область_печати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Екатерина Александровна</dc:creator>
  <cp:lastModifiedBy>Бурмистров Артем Витальевич</cp:lastModifiedBy>
  <cp:lastPrinted>2026-03-11T04:55:28Z</cp:lastPrinted>
  <dcterms:created xsi:type="dcterms:W3CDTF">2023-08-15T09:17:52Z</dcterms:created>
  <dcterms:modified xsi:type="dcterms:W3CDTF">2026-03-24T03:36:42Z</dcterms:modified>
</cp:coreProperties>
</file>